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270" yWindow="195" windowWidth="15480" windowHeight="11640" tabRatio="946"/>
  </bookViews>
  <sheets>
    <sheet name="Specifikace VIS" sheetId="8" r:id="rId1"/>
    <sheet name="Doba instalace" sheetId="2" state="hidden" r:id="rId2"/>
    <sheet name="Kalkulace" sheetId="3" state="hidden" r:id="rId3"/>
  </sheets>
  <definedNames>
    <definedName name="_xlnm._FilterDatabase" localSheetId="0" hidden="1">'Specifikace VIS'!$A$5:$G$30</definedName>
    <definedName name="_xlnm.Print_Titles" localSheetId="2">Kalkulace!$3:$4</definedName>
    <definedName name="_xlnm.Print_Area" localSheetId="2">Kalkulace!$A$1:$K$99</definedName>
    <definedName name="_xlnm.Print_Area" localSheetId="0">'Specifikace VIS'!$A$1:$I$54</definedName>
  </definedNames>
  <calcPr calcId="125725"/>
</workbook>
</file>

<file path=xl/calcChain.xml><?xml version="1.0" encoding="utf-8"?>
<calcChain xmlns="http://schemas.openxmlformats.org/spreadsheetml/2006/main">
  <c r="G43" i="8"/>
  <c r="G44"/>
  <c r="F43"/>
  <c r="F44"/>
  <c r="G39"/>
  <c r="G45"/>
  <c r="G47"/>
  <c r="G48"/>
  <c r="G49"/>
  <c r="G50"/>
  <c r="G51"/>
  <c r="G42"/>
  <c r="G35"/>
  <c r="G36"/>
  <c r="G37"/>
  <c r="G38"/>
  <c r="G34"/>
  <c r="G21"/>
  <c r="G22"/>
  <c r="G23"/>
  <c r="G24"/>
  <c r="G25"/>
  <c r="G26"/>
  <c r="G27"/>
  <c r="G28"/>
  <c r="G29"/>
  <c r="G30"/>
  <c r="G20"/>
  <c r="G18"/>
  <c r="G17"/>
  <c r="G8"/>
  <c r="G9"/>
  <c r="G11"/>
  <c r="G12"/>
  <c r="G13"/>
  <c r="G14"/>
  <c r="G15"/>
  <c r="G7"/>
  <c r="E22"/>
  <c r="F22" s="1"/>
  <c r="F26"/>
  <c r="F25"/>
  <c r="F15"/>
  <c r="F38"/>
  <c r="F37"/>
  <c r="F36"/>
  <c r="F35"/>
  <c r="F34"/>
  <c r="F42"/>
  <c r="F45"/>
  <c r="F46"/>
  <c r="G46" s="1"/>
  <c r="F47"/>
  <c r="F48"/>
  <c r="F49"/>
  <c r="F50"/>
  <c r="F51"/>
  <c r="F17"/>
  <c r="F18"/>
  <c r="F21"/>
  <c r="F8"/>
  <c r="F9"/>
  <c r="F10"/>
  <c r="G10" s="1"/>
  <c r="F11"/>
  <c r="F7"/>
  <c r="F12"/>
  <c r="F20"/>
  <c r="F13"/>
  <c r="F27"/>
  <c r="F28"/>
  <c r="F29"/>
  <c r="F30"/>
  <c r="F24"/>
  <c r="F14"/>
  <c r="F23"/>
  <c r="D13"/>
  <c r="D20"/>
  <c r="D21"/>
  <c r="D22"/>
  <c r="D23"/>
  <c r="D24"/>
  <c r="C3" i="2"/>
  <c r="E34" s="1"/>
  <c r="G34" s="1"/>
  <c r="C4"/>
  <c r="E49" s="1"/>
  <c r="C5"/>
  <c r="E31" s="1"/>
  <c r="C6"/>
  <c r="C12"/>
  <c r="E24" s="1"/>
  <c r="C13"/>
  <c r="E25" s="1"/>
  <c r="C16"/>
  <c r="G20"/>
  <c r="J20"/>
  <c r="M20"/>
  <c r="G21"/>
  <c r="J21"/>
  <c r="M21"/>
  <c r="G22"/>
  <c r="J22"/>
  <c r="M22"/>
  <c r="G23"/>
  <c r="J23"/>
  <c r="M23"/>
  <c r="F24"/>
  <c r="J24"/>
  <c r="M24"/>
  <c r="F25"/>
  <c r="J25"/>
  <c r="M25"/>
  <c r="J26"/>
  <c r="M26"/>
  <c r="G27"/>
  <c r="H27"/>
  <c r="J27" s="1"/>
  <c r="D28"/>
  <c r="H28"/>
  <c r="J28" s="1"/>
  <c r="D29"/>
  <c r="G29"/>
  <c r="J29"/>
  <c r="D30"/>
  <c r="F30"/>
  <c r="J30"/>
  <c r="D31"/>
  <c r="F31" s="1"/>
  <c r="J31"/>
  <c r="D32"/>
  <c r="F32" s="1"/>
  <c r="J32"/>
  <c r="D33"/>
  <c r="D34"/>
  <c r="J34"/>
  <c r="D35"/>
  <c r="J35"/>
  <c r="D36"/>
  <c r="J36"/>
  <c r="D37"/>
  <c r="J37"/>
  <c r="D38"/>
  <c r="F38" s="1"/>
  <c r="J38"/>
  <c r="D39"/>
  <c r="D40"/>
  <c r="F40" s="1"/>
  <c r="J40"/>
  <c r="D41"/>
  <c r="F41"/>
  <c r="J41"/>
  <c r="D42"/>
  <c r="F42"/>
  <c r="J42"/>
  <c r="D43"/>
  <c r="D44"/>
  <c r="F44"/>
  <c r="J44"/>
  <c r="D45"/>
  <c r="D46"/>
  <c r="F46"/>
  <c r="J46"/>
  <c r="D47"/>
  <c r="F47" s="1"/>
  <c r="J47"/>
  <c r="D48"/>
  <c r="F48"/>
  <c r="J48"/>
  <c r="D49"/>
  <c r="D50"/>
  <c r="F50"/>
  <c r="J50"/>
  <c r="D51"/>
  <c r="D52"/>
  <c r="F52"/>
  <c r="J52"/>
  <c r="D53"/>
  <c r="F53"/>
  <c r="J53"/>
  <c r="D54"/>
  <c r="F54" s="1"/>
  <c r="J54"/>
  <c r="D55"/>
  <c r="D56"/>
  <c r="I56" s="1"/>
  <c r="G56"/>
  <c r="H56"/>
  <c r="J56" s="1"/>
  <c r="G58"/>
  <c r="H58"/>
  <c r="L58"/>
  <c r="M58"/>
  <c r="D59"/>
  <c r="D60"/>
  <c r="L60"/>
  <c r="G60"/>
  <c r="H60"/>
  <c r="M60"/>
  <c r="G62"/>
  <c r="L62" s="1"/>
  <c r="H62"/>
  <c r="M62"/>
  <c r="G64"/>
  <c r="L64" s="1"/>
  <c r="M64"/>
  <c r="G65"/>
  <c r="L65" s="1"/>
  <c r="H65"/>
  <c r="M65" s="1"/>
  <c r="J14" i="3"/>
  <c r="K14"/>
  <c r="J16"/>
  <c r="K16" s="1"/>
  <c r="J18"/>
  <c r="J20"/>
  <c r="K25"/>
  <c r="K26"/>
  <c r="K27"/>
  <c r="K28"/>
  <c r="K29"/>
  <c r="K30"/>
  <c r="K33"/>
  <c r="K34"/>
  <c r="K35"/>
  <c r="I37"/>
  <c r="K37"/>
  <c r="I38"/>
  <c r="K38"/>
  <c r="I39"/>
  <c r="K39"/>
  <c r="K44"/>
  <c r="K45"/>
  <c r="K46"/>
  <c r="K47"/>
  <c r="K49"/>
  <c r="K50"/>
  <c r="K51"/>
  <c r="K53"/>
  <c r="F55"/>
  <c r="K55" s="1"/>
  <c r="K57"/>
  <c r="K58"/>
  <c r="K59"/>
  <c r="K64"/>
  <c r="K76" s="1"/>
  <c r="K65"/>
  <c r="G79"/>
  <c r="K79" s="1"/>
  <c r="K85" s="1"/>
  <c r="J79"/>
  <c r="G80"/>
  <c r="K80" s="1"/>
  <c r="J80"/>
  <c r="G81"/>
  <c r="J81"/>
  <c r="G82"/>
  <c r="K82" s="1"/>
  <c r="J82"/>
  <c r="G83"/>
  <c r="J83"/>
  <c r="J88"/>
  <c r="J90"/>
  <c r="K97"/>
  <c r="K93"/>
  <c r="E55" i="2"/>
  <c r="H55" s="1"/>
  <c r="J55" s="1"/>
  <c r="E48"/>
  <c r="E38"/>
  <c r="E53"/>
  <c r="G53" s="1"/>
  <c r="I53" s="1"/>
  <c r="E52"/>
  <c r="E44"/>
  <c r="G44" s="1"/>
  <c r="I44" s="1"/>
  <c r="E42"/>
  <c r="G42" s="1"/>
  <c r="I42" s="1"/>
  <c r="E51"/>
  <c r="H51" s="1"/>
  <c r="J51" s="1"/>
  <c r="E39"/>
  <c r="H39" s="1"/>
  <c r="J39" s="1"/>
  <c r="E40"/>
  <c r="G38" l="1"/>
  <c r="I38" s="1"/>
  <c r="I34"/>
  <c r="G52"/>
  <c r="I52" s="1"/>
  <c r="M28"/>
  <c r="G25"/>
  <c r="G24"/>
  <c r="I74" s="1"/>
  <c r="G40"/>
  <c r="I40" s="1"/>
  <c r="G48"/>
  <c r="I48" s="1"/>
  <c r="G31"/>
  <c r="G55"/>
  <c r="I55" s="1"/>
  <c r="K81" i="3"/>
  <c r="L23" i="2"/>
  <c r="E33"/>
  <c r="H33" s="1"/>
  <c r="J33" s="1"/>
  <c r="J71" s="1"/>
  <c r="I31" i="3" s="1"/>
  <c r="E36" i="2"/>
  <c r="G36" s="1"/>
  <c r="I36" s="1"/>
  <c r="E59"/>
  <c r="G59" s="1"/>
  <c r="E54"/>
  <c r="G54" s="1"/>
  <c r="I54" s="1"/>
  <c r="G51"/>
  <c r="I51" s="1"/>
  <c r="E26"/>
  <c r="G26" s="1"/>
  <c r="E46"/>
  <c r="G46" s="1"/>
  <c r="I46" s="1"/>
  <c r="E50"/>
  <c r="G50" s="1"/>
  <c r="I50" s="1"/>
  <c r="L20"/>
  <c r="L71" s="1"/>
  <c r="F18" i="3" s="1"/>
  <c r="K96" s="1"/>
  <c r="K98" s="1"/>
  <c r="E47" i="2"/>
  <c r="G47" s="1"/>
  <c r="I47" s="1"/>
  <c r="E43"/>
  <c r="H43" s="1"/>
  <c r="J43" s="1"/>
  <c r="E41"/>
  <c r="G41" s="1"/>
  <c r="I41" s="1"/>
  <c r="E45"/>
  <c r="G45" s="1"/>
  <c r="I45" s="1"/>
  <c r="L25"/>
  <c r="G28"/>
  <c r="L21"/>
  <c r="E63"/>
  <c r="H63" s="1"/>
  <c r="M63" s="1"/>
  <c r="E30"/>
  <c r="G30" s="1"/>
  <c r="F39" i="8"/>
  <c r="I39" s="1"/>
  <c r="F52"/>
  <c r="K83" i="3"/>
  <c r="E35" i="2"/>
  <c r="G35" s="1"/>
  <c r="I35" s="1"/>
  <c r="E32"/>
  <c r="G32" s="1"/>
  <c r="I32" s="1"/>
  <c r="L22"/>
  <c r="G39"/>
  <c r="I39" s="1"/>
  <c r="L24"/>
  <c r="I27"/>
  <c r="E37"/>
  <c r="G37" s="1"/>
  <c r="I37" s="1"/>
  <c r="E57"/>
  <c r="I31"/>
  <c r="L26"/>
  <c r="H49"/>
  <c r="J49" s="1"/>
  <c r="G49"/>
  <c r="I49" s="1"/>
  <c r="E61"/>
  <c r="L59"/>
  <c r="I20"/>
  <c r="I71" s="1"/>
  <c r="H59"/>
  <c r="M59" s="1"/>
  <c r="M71" s="1"/>
  <c r="I32" i="3" s="1"/>
  <c r="I29" i="2"/>
  <c r="I30"/>
  <c r="E68"/>
  <c r="G43"/>
  <c r="I43" s="1"/>
  <c r="I21"/>
  <c r="F31" i="8"/>
  <c r="G31" s="1"/>
  <c r="G52" l="1"/>
  <c r="I52" s="1"/>
  <c r="K18" i="3"/>
  <c r="K22" s="1"/>
  <c r="K94" s="1"/>
  <c r="K95" s="1"/>
  <c r="I95" s="1"/>
  <c r="I31" i="8"/>
  <c r="I72" i="2"/>
  <c r="G33"/>
  <c r="I33" s="1"/>
  <c r="L72"/>
  <c r="L73" s="1"/>
  <c r="G63"/>
  <c r="H45"/>
  <c r="J45" s="1"/>
  <c r="I28"/>
  <c r="L28"/>
  <c r="J57"/>
  <c r="I57"/>
  <c r="H68"/>
  <c r="M68" s="1"/>
  <c r="E67"/>
  <c r="G68"/>
  <c r="L68" s="1"/>
  <c r="E69"/>
  <c r="L61"/>
  <c r="M61"/>
  <c r="I73"/>
  <c r="F31" i="3"/>
  <c r="K31" s="1"/>
  <c r="K41" s="1"/>
  <c r="F20"/>
  <c r="K20" s="1"/>
  <c r="F54"/>
  <c r="K54" s="1"/>
  <c r="K61" s="1"/>
  <c r="F54" i="8"/>
  <c r="G54" l="1"/>
  <c r="I54" s="1"/>
  <c r="K99" i="3"/>
  <c r="I99" s="1"/>
  <c r="E66" i="2"/>
  <c r="L63"/>
  <c r="F32" i="3"/>
  <c r="K32" s="1"/>
  <c r="H67" i="2"/>
  <c r="M67" s="1"/>
  <c r="G67"/>
  <c r="G69"/>
  <c r="L69" s="1"/>
  <c r="H69"/>
  <c r="M69" s="1"/>
  <c r="L66" l="1"/>
  <c r="M66"/>
  <c r="L67"/>
  <c r="E70"/>
  <c r="M70" l="1"/>
  <c r="L70"/>
</calcChain>
</file>

<file path=xl/comments1.xml><?xml version="1.0" encoding="utf-8"?>
<comments xmlns="http://schemas.openxmlformats.org/spreadsheetml/2006/main">
  <authors>
    <author>Vladimír Pavlík</author>
  </authors>
  <commentList>
    <comment ref="K45" authorId="0">
      <text>
        <r>
          <rPr>
            <b/>
            <sz val="9"/>
            <color indexed="81"/>
            <rFont val="Tahoma"/>
            <family val="2"/>
            <charset val="238"/>
          </rPr>
          <t>Vladimír Pavlík:</t>
        </r>
        <r>
          <rPr>
            <sz val="9"/>
            <color indexed="81"/>
            <rFont val="Tahoma"/>
            <family val="2"/>
            <charset val="238"/>
          </rPr>
          <t xml:space="preserve">
mimoradne vidaje , které nejsou v zadosti
detektor cpavku 2X
další hladinove cidlo 1X hranicni most
</t>
        </r>
      </text>
    </comment>
  </commentList>
</comments>
</file>

<file path=xl/comments2.xml><?xml version="1.0" encoding="utf-8"?>
<comments xmlns="http://schemas.openxmlformats.org/spreadsheetml/2006/main">
  <authors>
    <author>PF</author>
  </authors>
  <commentList>
    <comment ref="B22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3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4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5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nastavení skupin pájením</t>
        </r>
      </text>
    </comment>
  </commentList>
</comments>
</file>

<file path=xl/comments3.xml><?xml version="1.0" encoding="utf-8"?>
<comments xmlns="http://schemas.openxmlformats.org/spreadsheetml/2006/main">
  <authors>
    <author>PF</author>
  </authors>
  <commentList>
    <comment ref="J79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siréna, převaděč
akustická studie</t>
        </r>
      </text>
    </comment>
    <comment ref="J83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 xml:space="preserve">Revize
</t>
        </r>
      </text>
    </comment>
  </commentList>
</comments>
</file>

<file path=xl/sharedStrings.xml><?xml version="1.0" encoding="utf-8"?>
<sst xmlns="http://schemas.openxmlformats.org/spreadsheetml/2006/main" count="360" uniqueCount="229">
  <si>
    <t>Jednotková cena bez DPH</t>
  </si>
  <si>
    <t>ks</t>
  </si>
  <si>
    <t>Celkem bez DPH</t>
  </si>
  <si>
    <t>Celkem s DPH</t>
  </si>
  <si>
    <t>Zaškolení obsluhy</t>
  </si>
  <si>
    <t>Vzdálenost k zákazníkovi:</t>
  </si>
  <si>
    <t>Průměr instalované oblasti:</t>
  </si>
  <si>
    <t>Počet vysílačů  a přijímačů CO:</t>
  </si>
  <si>
    <t>Počet bezdrátových hlásičů:</t>
  </si>
  <si>
    <t>Počet reproduktorů:</t>
  </si>
  <si>
    <t>Počet směrových antén:</t>
  </si>
  <si>
    <t>Průměrná rychlost na cestě k zákazníkovi:</t>
  </si>
  <si>
    <t>Průměrná rychlost přesunu při instalaci:</t>
  </si>
  <si>
    <t>Hodinová sazba montéra:</t>
  </si>
  <si>
    <t>Kilometrová sazba:</t>
  </si>
  <si>
    <t>Počet bytových přijímačů - s DIP přepínačem</t>
  </si>
  <si>
    <t>Počet bytových přijímačů - pájecí</t>
  </si>
  <si>
    <t>Instalace BH včetně napájení</t>
  </si>
  <si>
    <t>Instalace BH napájení zvlášť</t>
  </si>
  <si>
    <t>Instalace SW na stávající PC u zákazníka</t>
  </si>
  <si>
    <t>???</t>
  </si>
  <si>
    <t xml:space="preserve">Časové normování </t>
  </si>
  <si>
    <t>Celkem odpracováno - montér</t>
  </si>
  <si>
    <t>Celkem odpracováno - technik</t>
  </si>
  <si>
    <t>počet osob</t>
  </si>
  <si>
    <t>min/ks</t>
  </si>
  <si>
    <t>hod celkem</t>
  </si>
  <si>
    <t>km</t>
  </si>
  <si>
    <t>hod</t>
  </si>
  <si>
    <t>Seznámení s projektem</t>
  </si>
  <si>
    <t>Vyzvednutí materiálu ze skladu</t>
  </si>
  <si>
    <t>Instalace SW na PC, nastavení skupin podle projektu</t>
  </si>
  <si>
    <t>Nastavení řídicí skříně, kmitočet, výkon, skupiny podle projektu</t>
  </si>
  <si>
    <t>Nastavení hlasitosti BP, přepnutí skupiny a přezkoušení</t>
  </si>
  <si>
    <t>Nast. skupiny a hlasitosti BP, přezkoušení</t>
  </si>
  <si>
    <t>Nastavení BH podle projektu, zapsání výr. č. na disketu</t>
  </si>
  <si>
    <t>Doprava materiálu na stavbu</t>
  </si>
  <si>
    <t>Převzetí staveniště, poučení pracovníků</t>
  </si>
  <si>
    <t>Vykládka materiálu na stavbě</t>
  </si>
  <si>
    <t>Kompletace BH, držák, anténa</t>
  </si>
  <si>
    <t>Kompletace reproduktorů montáž držáku, likvidace obalu</t>
  </si>
  <si>
    <t>Vysílač</t>
  </si>
  <si>
    <t>Nakládka materiálu k montáži</t>
  </si>
  <si>
    <t>Doprava materiálu na místo montáže</t>
  </si>
  <si>
    <t>Příprava pracoviště k instalaci</t>
  </si>
  <si>
    <t>Instalace anténního systému, kabelu</t>
  </si>
  <si>
    <t xml:space="preserve">Instalace řídicí skříně a kabelového propojení s PC </t>
  </si>
  <si>
    <t xml:space="preserve">Likvidace pracoviště </t>
  </si>
  <si>
    <t>BH</t>
  </si>
  <si>
    <t>Nakládka materiálu k montáži 4 BH včetně napájení</t>
  </si>
  <si>
    <t>Doprava materiálu pro 4 BH na místo montáže</t>
  </si>
  <si>
    <t>Příprava pracoviště k instalace</t>
  </si>
  <si>
    <t xml:space="preserve"> </t>
  </si>
  <si>
    <t>Instalace BH a reproduktorů včetně napájení</t>
  </si>
  <si>
    <t xml:space="preserve">Likvidace instalačního pracoviště </t>
  </si>
  <si>
    <t>Návrat na základnu</t>
  </si>
  <si>
    <t>Nakládka materiálu k montáži napájení 5 bodů</t>
  </si>
  <si>
    <t>Doprava materiálu pro 5 bodů na místo montáže</t>
  </si>
  <si>
    <t>Vybudování napájení</t>
  </si>
  <si>
    <t>Nakládka materiálu k montáži 4 BH</t>
  </si>
  <si>
    <t>Instalace BH a reproduktorů</t>
  </si>
  <si>
    <t>Návrat montérů do sídla zhotovitele</t>
  </si>
  <si>
    <t>Opakování cesty na stavbu a zpět (počet týdnů)</t>
  </si>
  <si>
    <t>Doprava ved.stavby/ technika na stavbu</t>
  </si>
  <si>
    <t>Nastavení přijímačů při vysílání z úřadu</t>
  </si>
  <si>
    <t>Doprava ved.stavby/ technika ze stavby</t>
  </si>
  <si>
    <t>Opakování cesty techniků na stavbu a zpět (počet týdnů-1)</t>
  </si>
  <si>
    <t>Provedení revizní zprávy</t>
  </si>
  <si>
    <t>Doprava technika na stavbu pro doladění BP</t>
  </si>
  <si>
    <t>Nastavení BP v domácnostech u 15% dodaných</t>
  </si>
  <si>
    <t>Suma odpracovaných (hod,km)</t>
  </si>
  <si>
    <t>Suma spotřebovaných dnů</t>
  </si>
  <si>
    <t>Suma spotřebovaných týdnů</t>
  </si>
  <si>
    <t>Stavba bude trvat dnů</t>
  </si>
  <si>
    <t>Kalkulace projektu</t>
  </si>
  <si>
    <t>Datum zpracování :</t>
  </si>
  <si>
    <t>Verze kalkulace :</t>
  </si>
  <si>
    <t>Č.p.</t>
  </si>
  <si>
    <t>Označení</t>
  </si>
  <si>
    <t>Zkrácený název</t>
  </si>
  <si>
    <t>M.j.</t>
  </si>
  <si>
    <t>Poč.</t>
  </si>
  <si>
    <t>Jednot. náklad</t>
  </si>
  <si>
    <t>Celkový náklad</t>
  </si>
  <si>
    <t>Název projektu :</t>
  </si>
  <si>
    <t>VISO 2002 Prazdroj - realizace</t>
  </si>
  <si>
    <t>Číslo projektu :</t>
  </si>
  <si>
    <t>V-1183.1705</t>
  </si>
  <si>
    <t>Termín zahájení :</t>
  </si>
  <si>
    <t>XX.XX. 2002</t>
  </si>
  <si>
    <t>Termín ukončení :</t>
  </si>
  <si>
    <t>Zpracoval :</t>
  </si>
  <si>
    <t>Ing. Knecht</t>
  </si>
  <si>
    <t>Montážní práce :</t>
  </si>
  <si>
    <t>Projektový manažer :</t>
  </si>
  <si>
    <t>Počet hodin PM</t>
  </si>
  <si>
    <t>pojišť.</t>
  </si>
  <si>
    <t>Obchodní manažer :</t>
  </si>
  <si>
    <t>Počet hodin OM</t>
  </si>
  <si>
    <t>Pracovníci (mechanici) :</t>
  </si>
  <si>
    <t>Počet hodin montéra</t>
  </si>
  <si>
    <t>Pracovníci (technici) :</t>
  </si>
  <si>
    <t>Mzdové náklady celkem :</t>
  </si>
  <si>
    <t>Doprava osob a materiálu :</t>
  </si>
  <si>
    <t>Ford Transit 100</t>
  </si>
  <si>
    <t>Šedivý</t>
  </si>
  <si>
    <t>den</t>
  </si>
  <si>
    <t>Š Felicia Van Plus</t>
  </si>
  <si>
    <t>Hruška</t>
  </si>
  <si>
    <t>Š 1203 com</t>
  </si>
  <si>
    <t>Vícha, Ambrož</t>
  </si>
  <si>
    <t>Š 1203 mikro</t>
  </si>
  <si>
    <t>Černý, Teplý</t>
  </si>
  <si>
    <t>Š 135 Forman</t>
  </si>
  <si>
    <t>Dlabal, Šebesta</t>
  </si>
  <si>
    <t>Š Felicia B</t>
  </si>
  <si>
    <t>Král, Panc</t>
  </si>
  <si>
    <t>Š Felicia com B</t>
  </si>
  <si>
    <t>Chytil, Ptáček, Kaňkovský, Knecht</t>
  </si>
  <si>
    <t>Š Felicia com D</t>
  </si>
  <si>
    <t>Těšínský, Valenta, Spěváček, Ramba, Bis</t>
  </si>
  <si>
    <t>Š Forman plus</t>
  </si>
  <si>
    <t>Bureš Jiří, Klvaňa Jiří</t>
  </si>
  <si>
    <t>Š Octavia</t>
  </si>
  <si>
    <t>Kýna</t>
  </si>
  <si>
    <t>VW com</t>
  </si>
  <si>
    <t>Vohlídal</t>
  </si>
  <si>
    <t>Soukromé vozidla :</t>
  </si>
  <si>
    <t>----</t>
  </si>
  <si>
    <t>Soukromé vozidlo s spotřebou 6l/100km</t>
  </si>
  <si>
    <t>Soukromé vozidlo s spotřebou 8l/100km</t>
  </si>
  <si>
    <t>Soukromé vozidlo s spotřebou 10l/100km</t>
  </si>
  <si>
    <t>Dopravné náklady celkem :</t>
  </si>
  <si>
    <t>Ubytování :</t>
  </si>
  <si>
    <t>Cena ubytování I</t>
  </si>
  <si>
    <t>os.</t>
  </si>
  <si>
    <t>Cena ubytování II</t>
  </si>
  <si>
    <t>Cena ubytování III</t>
  </si>
  <si>
    <t>Cena ubytování IV</t>
  </si>
  <si>
    <t>Cestovné (stravné) :</t>
  </si>
  <si>
    <t>Cena ubytování I (5-12hod)</t>
  </si>
  <si>
    <t>Cena ubytování II (12-18hod)</t>
  </si>
  <si>
    <t>Cena ubytování III (nad 18hod)</t>
  </si>
  <si>
    <t>Diety (paušál):</t>
  </si>
  <si>
    <t>S použitím veřejné dopravy</t>
  </si>
  <si>
    <t>Vzdálenost 51-100km</t>
  </si>
  <si>
    <t>Vzdálenost 101-200km</t>
  </si>
  <si>
    <t>Vzdálenost 201-400km</t>
  </si>
  <si>
    <t>Bez použití veřejné dopravy</t>
  </si>
  <si>
    <t>Ubytování a cestovné náklady celkem :</t>
  </si>
  <si>
    <t>Zařízení a materiál :</t>
  </si>
  <si>
    <t>Zařízení VISO</t>
  </si>
  <si>
    <t>Montážní materiál (5% ceny dodávaného zařízení)</t>
  </si>
  <si>
    <t>Ostatní</t>
  </si>
  <si>
    <t>Zařízení a materiál celkem :</t>
  </si>
  <si>
    <t>Subdodávky</t>
  </si>
  <si>
    <t>interní</t>
  </si>
  <si>
    <t>externí</t>
  </si>
  <si>
    <t>PPD</t>
  </si>
  <si>
    <t>Instalační práce</t>
  </si>
  <si>
    <t>Zařízení a materiál</t>
  </si>
  <si>
    <t>Inženýring</t>
  </si>
  <si>
    <t>Subdodávky celkem :</t>
  </si>
  <si>
    <t>Rekapitulace</t>
  </si>
  <si>
    <t>Mzdové průměrné měsíční přímé náklady 1610</t>
  </si>
  <si>
    <t>měs.</t>
  </si>
  <si>
    <t>01-03</t>
  </si>
  <si>
    <t>Výrobní průměrné měsíční nepřímé náklady 1610</t>
  </si>
  <si>
    <t>(SAP)</t>
  </si>
  <si>
    <t>Mzdové průměrné měsíční náklady PM</t>
  </si>
  <si>
    <t>Výrobní nepřímé náklady projektového manažera</t>
  </si>
  <si>
    <t>Provozní výnosy celkem (smluvní cena bez DPH)</t>
  </si>
  <si>
    <t>Přímé náklady celkem</t>
  </si>
  <si>
    <t>KP I :</t>
  </si>
  <si>
    <t>%</t>
  </si>
  <si>
    <t>Výrobní nepřímé náklady 1610 rozpuštěné přes mzdy</t>
  </si>
  <si>
    <t>Výrobní nepřímé náklady PM rozpuštěné přes mzdy</t>
  </si>
  <si>
    <t>Výrobní režie 1610 + PM celkem :</t>
  </si>
  <si>
    <t>KP II :</t>
  </si>
  <si>
    <t>Stolní rozhlasový mikrofon pro připojení k PC</t>
  </si>
  <si>
    <t xml:space="preserve">Tlakový reproduktor - 15 W 8 Ohm </t>
  </si>
  <si>
    <t>Ultrazvukový měřič vodní hladiny</t>
  </si>
  <si>
    <t xml:space="preserve">Obousměrný komunikační modul pro čidla v  pásmu 80MHz nebo 160MHz </t>
  </si>
  <si>
    <t>Přijímací anténa všesměrová (v pásmu 80MHz) 1m koax. přívod BNC</t>
  </si>
  <si>
    <t>Kusů</t>
  </si>
  <si>
    <t xml:space="preserve">Multimediální PC, s LCD, </t>
  </si>
  <si>
    <t>Cena celkem bez DPH</t>
  </si>
  <si>
    <t>Montážní materiál kabely</t>
  </si>
  <si>
    <t>Montážní materilál konstrukce</t>
  </si>
  <si>
    <t>Drobný montážní materiál</t>
  </si>
  <si>
    <t>Práce komplet</t>
  </si>
  <si>
    <t>Oživení systému</t>
  </si>
  <si>
    <t>Revize</t>
  </si>
  <si>
    <t>Školení</t>
  </si>
  <si>
    <t>Cena celkem</t>
  </si>
  <si>
    <t>DPH</t>
  </si>
  <si>
    <t xml:space="preserve">Komunikační modul RDST VHF,MB </t>
  </si>
  <si>
    <t xml:space="preserve">Siréna komplet 750W,  s ozvučnicí, FM přijímač </t>
  </si>
  <si>
    <t>Stožár sirény a úchyty</t>
  </si>
  <si>
    <t>Řídící pracoviště</t>
  </si>
  <si>
    <t xml:space="preserve">Koncové prvky </t>
  </si>
  <si>
    <t>Celkem ostatní dodávky</t>
  </si>
  <si>
    <t>Napojeni na JSVV s FM prijimacem</t>
  </si>
  <si>
    <t>Antena na BMIS</t>
  </si>
  <si>
    <t>Antena na JSVV</t>
  </si>
  <si>
    <t>Napojeni na GSM a Tel.</t>
  </si>
  <si>
    <t>Převadeč</t>
  </si>
  <si>
    <t>Antena</t>
  </si>
  <si>
    <t>Řídící software</t>
  </si>
  <si>
    <t>Serverová aplikace</t>
  </si>
  <si>
    <t>Sofwarová aplikace Klient</t>
  </si>
  <si>
    <t>SMS modul</t>
  </si>
  <si>
    <t>Celkem SW + HW</t>
  </si>
  <si>
    <t>Elektrocentrala</t>
  </si>
  <si>
    <t>Vodočetná lať</t>
  </si>
  <si>
    <t>Mobilní pracoviště s anténou</t>
  </si>
  <si>
    <t>Příloha č.1 - Specifikace systému VIS</t>
  </si>
  <si>
    <t>Název části systému VIS</t>
  </si>
  <si>
    <t>Vysílací pracoviště skríň včetně  RDST, zálohování</t>
  </si>
  <si>
    <t>Bezdrátový hlásič VIS 2 x 40W, obousměrný pásmo MB,</t>
  </si>
  <si>
    <t>Celkem VIS</t>
  </si>
  <si>
    <t>Webový servern provázani s dPP</t>
  </si>
  <si>
    <t xml:space="preserve">Modul kontinuálního měření </t>
  </si>
  <si>
    <t>Křižany</t>
  </si>
  <si>
    <t>Komunikační modul JSVV  do sirény</t>
  </si>
  <si>
    <t>Projektová prováděcí dokumentacedokumentace</t>
  </si>
  <si>
    <t>Rádiový projekt na ČTÚ</t>
  </si>
  <si>
    <t>Dokumentace skutečného provedení</t>
  </si>
  <si>
    <t>Kalibrace čidla, zaměření podélného a příčného profilu koryta, Označení SPA</t>
  </si>
</sst>
</file>

<file path=xl/styles.xml><?xml version="1.0" encoding="utf-8"?>
<styleSheet xmlns="http://schemas.openxmlformats.org/spreadsheetml/2006/main">
  <numFmts count="6">
    <numFmt numFmtId="164" formatCode="#,##0.00&quot; Kč&quot;"/>
    <numFmt numFmtId="165" formatCode="#,##0&quot; Kč&quot;"/>
    <numFmt numFmtId="166" formatCode="#,##0.0"/>
    <numFmt numFmtId="167" formatCode="0.0"/>
    <numFmt numFmtId="168" formatCode="dd/mm/yy"/>
    <numFmt numFmtId="169" formatCode="#,##0\ &quot;Kč&quot;"/>
  </numFmts>
  <fonts count="33"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10"/>
      <color indexed="8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i/>
      <sz val="12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i/>
      <sz val="10"/>
      <color indexed="12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i/>
      <sz val="10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color indexed="14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2"/>
      <color indexed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b/>
      <sz val="10"/>
      <color indexed="12"/>
      <name val="Arial CE"/>
      <charset val="238"/>
    </font>
    <font>
      <b/>
      <sz val="12"/>
      <color indexed="10"/>
      <name val="Arial CE"/>
      <charset val="238"/>
    </font>
    <font>
      <sz val="10"/>
      <color indexed="10"/>
      <name val="Arial CE"/>
      <charset val="238"/>
    </font>
    <font>
      <b/>
      <sz val="14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 applyProtection="0"/>
  </cellStyleXfs>
  <cellXfs count="359">
    <xf numFmtId="0" fontId="0" fillId="0" borderId="0" xfId="0"/>
    <xf numFmtId="3" fontId="0" fillId="0" borderId="0" xfId="0" applyNumberFormat="1"/>
    <xf numFmtId="9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0" fontId="0" fillId="0" borderId="0" xfId="0" applyBorder="1"/>
    <xf numFmtId="3" fontId="0" fillId="0" borderId="0" xfId="0" applyNumberFormat="1" applyAlignment="1">
      <alignment horizontal="center"/>
    </xf>
    <xf numFmtId="3" fontId="0" fillId="0" borderId="0" xfId="0" applyNumberFormat="1" applyFill="1"/>
    <xf numFmtId="0" fontId="3" fillId="0" borderId="0" xfId="0" applyFont="1"/>
    <xf numFmtId="0" fontId="3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2" xfId="0" applyFont="1" applyBorder="1"/>
    <xf numFmtId="0" fontId="3" fillId="0" borderId="0" xfId="0" applyFont="1" applyBorder="1"/>
    <xf numFmtId="3" fontId="0" fillId="3" borderId="0" xfId="0" applyNumberFormat="1" applyFill="1"/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0" borderId="0" xfId="0" applyFill="1" applyBorder="1"/>
    <xf numFmtId="0" fontId="0" fillId="2" borderId="0" xfId="0" applyFill="1"/>
    <xf numFmtId="0" fontId="0" fillId="5" borderId="3" xfId="0" applyFill="1" applyBorder="1"/>
    <xf numFmtId="0" fontId="0" fillId="5" borderId="4" xfId="0" applyFill="1" applyBorder="1"/>
    <xf numFmtId="0" fontId="0" fillId="5" borderId="5" xfId="0" applyFont="1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/>
    <xf numFmtId="0" fontId="0" fillId="5" borderId="6" xfId="0" applyFill="1" applyBorder="1"/>
    <xf numFmtId="0" fontId="0" fillId="5" borderId="5" xfId="0" applyFont="1" applyFill="1" applyBorder="1" applyAlignment="1">
      <alignment horizontal="center"/>
    </xf>
    <xf numFmtId="0" fontId="0" fillId="0" borderId="10" xfId="0" applyFont="1" applyBorder="1"/>
    <xf numFmtId="0" fontId="0" fillId="2" borderId="11" xfId="0" applyFill="1" applyBorder="1"/>
    <xf numFmtId="4" fontId="0" fillId="0" borderId="0" xfId="0" applyNumberFormat="1" applyBorder="1"/>
    <xf numFmtId="0" fontId="0" fillId="0" borderId="12" xfId="0" applyBorder="1"/>
    <xf numFmtId="166" fontId="0" fillId="0" borderId="11" xfId="0" applyNumberFormat="1" applyBorder="1"/>
    <xf numFmtId="166" fontId="0" fillId="0" borderId="1" xfId="0" applyNumberFormat="1" applyBorder="1"/>
    <xf numFmtId="166" fontId="0" fillId="0" borderId="0" xfId="0" applyNumberFormat="1" applyBorder="1"/>
    <xf numFmtId="0" fontId="0" fillId="0" borderId="11" xfId="0" applyFill="1" applyBorder="1"/>
    <xf numFmtId="167" fontId="0" fillId="0" borderId="0" xfId="0" applyNumberFormat="1" applyBorder="1"/>
    <xf numFmtId="0" fontId="0" fillId="0" borderId="13" xfId="0" applyFont="1" applyBorder="1"/>
    <xf numFmtId="0" fontId="0" fillId="0" borderId="14" xfId="0" applyBorder="1"/>
    <xf numFmtId="0" fontId="0" fillId="3" borderId="15" xfId="0" applyFill="1" applyBorder="1"/>
    <xf numFmtId="0" fontId="0" fillId="0" borderId="16" xfId="0" applyBorder="1"/>
    <xf numFmtId="166" fontId="0" fillId="0" borderId="15" xfId="0" applyNumberFormat="1" applyBorder="1"/>
    <xf numFmtId="166" fontId="0" fillId="0" borderId="17" xfId="0" applyNumberFormat="1" applyBorder="1"/>
    <xf numFmtId="166" fontId="0" fillId="0" borderId="14" xfId="0" applyNumberFormat="1" applyBorder="1"/>
    <xf numFmtId="3" fontId="0" fillId="0" borderId="14" xfId="0" applyNumberFormat="1" applyBorder="1"/>
    <xf numFmtId="4" fontId="0" fillId="0" borderId="14" xfId="0" applyNumberFormat="1" applyBorder="1"/>
    <xf numFmtId="166" fontId="0" fillId="0" borderId="11" xfId="0" applyNumberFormat="1" applyFill="1" applyBorder="1"/>
    <xf numFmtId="166" fontId="0" fillId="0" borderId="1" xfId="0" applyNumberFormat="1" applyFill="1" applyBorder="1"/>
    <xf numFmtId="166" fontId="0" fillId="0" borderId="0" xfId="0" applyNumberFormat="1" applyFill="1" applyBorder="1"/>
    <xf numFmtId="166" fontId="0" fillId="0" borderId="12" xfId="0" applyNumberFormat="1" applyBorder="1"/>
    <xf numFmtId="167" fontId="0" fillId="0" borderId="12" xfId="0" applyNumberFormat="1" applyBorder="1"/>
    <xf numFmtId="167" fontId="0" fillId="0" borderId="16" xfId="0" applyNumberFormat="1" applyBorder="1"/>
    <xf numFmtId="166" fontId="0" fillId="0" borderId="15" xfId="0" applyNumberFormat="1" applyFill="1" applyBorder="1"/>
    <xf numFmtId="0" fontId="0" fillId="0" borderId="18" xfId="0" applyFont="1" applyBorder="1"/>
    <xf numFmtId="0" fontId="0" fillId="0" borderId="19" xfId="0" applyBorder="1"/>
    <xf numFmtId="0" fontId="0" fillId="0" borderId="20" xfId="0" applyBorder="1"/>
    <xf numFmtId="166" fontId="0" fillId="0" borderId="21" xfId="0" applyNumberFormat="1" applyBorder="1"/>
    <xf numFmtId="166" fontId="0" fillId="0" borderId="22" xfId="0" applyNumberFormat="1" applyBorder="1"/>
    <xf numFmtId="166" fontId="0" fillId="0" borderId="19" xfId="0" applyNumberFormat="1" applyBorder="1"/>
    <xf numFmtId="0" fontId="0" fillId="0" borderId="21" xfId="0" applyBorder="1"/>
    <xf numFmtId="166" fontId="0" fillId="3" borderId="19" xfId="0" applyNumberFormat="1" applyFill="1" applyBorder="1"/>
    <xf numFmtId="167" fontId="0" fillId="0" borderId="19" xfId="0" applyNumberFormat="1" applyBorder="1"/>
    <xf numFmtId="3" fontId="0" fillId="2" borderId="14" xfId="0" applyNumberFormat="1" applyFill="1" applyBorder="1"/>
    <xf numFmtId="0" fontId="0" fillId="0" borderId="15" xfId="0" applyFill="1" applyBorder="1"/>
    <xf numFmtId="0" fontId="1" fillId="0" borderId="0" xfId="0" applyFont="1"/>
    <xf numFmtId="0" fontId="1" fillId="0" borderId="9" xfId="0" applyFont="1" applyBorder="1"/>
    <xf numFmtId="0" fontId="1" fillId="0" borderId="6" xfId="0" applyFont="1" applyBorder="1"/>
    <xf numFmtId="4" fontId="6" fillId="0" borderId="6" xfId="0" applyNumberFormat="1" applyFont="1" applyBorder="1"/>
    <xf numFmtId="3" fontId="6" fillId="0" borderId="8" xfId="0" applyNumberFormat="1" applyFont="1" applyBorder="1"/>
    <xf numFmtId="3" fontId="6" fillId="0" borderId="6" xfId="0" applyNumberFormat="1" applyFont="1" applyBorder="1"/>
    <xf numFmtId="0" fontId="4" fillId="0" borderId="0" xfId="1" applyFont="1" applyFill="1" applyProtection="1"/>
    <xf numFmtId="1" fontId="4" fillId="0" borderId="0" xfId="1" applyNumberFormat="1" applyFont="1" applyFill="1" applyProtection="1"/>
    <xf numFmtId="0" fontId="4" fillId="0" borderId="0" xfId="1" applyFont="1" applyFill="1" applyAlignment="1" applyProtection="1">
      <alignment horizontal="center"/>
    </xf>
    <xf numFmtId="0" fontId="4" fillId="0" borderId="0" xfId="1" applyFont="1" applyFill="1" applyAlignment="1" applyProtection="1">
      <alignment horizontal="right"/>
    </xf>
    <xf numFmtId="4" fontId="4" fillId="0" borderId="0" xfId="1" applyNumberFormat="1" applyFont="1" applyFill="1" applyProtection="1"/>
    <xf numFmtId="0" fontId="4" fillId="0" borderId="0" xfId="1" applyFont="1" applyFill="1" applyAlignment="1" applyProtection="1">
      <alignment horizontal="left" vertical="top" wrapText="1"/>
    </xf>
    <xf numFmtId="1" fontId="12" fillId="0" borderId="0" xfId="1" applyNumberFormat="1" applyFont="1" applyFill="1" applyBorder="1" applyAlignment="1" applyProtection="1">
      <alignment horizontal="left" vertical="top"/>
    </xf>
    <xf numFmtId="0" fontId="4" fillId="0" borderId="0" xfId="1" applyFont="1" applyFill="1" applyAlignment="1" applyProtection="1">
      <alignment horizontal="left" vertical="top"/>
    </xf>
    <xf numFmtId="168" fontId="13" fillId="0" borderId="0" xfId="1" applyNumberFormat="1" applyFont="1" applyFill="1" applyBorder="1" applyAlignment="1" applyProtection="1">
      <alignment horizontal="left" vertical="top"/>
      <protection locked="0"/>
    </xf>
    <xf numFmtId="0" fontId="4" fillId="0" borderId="0" xfId="1" applyFont="1" applyFill="1" applyAlignment="1" applyProtection="1">
      <alignment horizontal="center" vertical="top"/>
    </xf>
    <xf numFmtId="4" fontId="14" fillId="0" borderId="0" xfId="1" applyNumberFormat="1" applyFont="1" applyFill="1" applyBorder="1" applyAlignment="1" applyProtection="1">
      <alignment horizontal="left" vertical="top"/>
    </xf>
    <xf numFmtId="4" fontId="12" fillId="0" borderId="0" xfId="1" applyNumberFormat="1" applyFont="1" applyFill="1" applyBorder="1" applyAlignment="1" applyProtection="1">
      <alignment horizontal="right" vertical="top"/>
    </xf>
    <xf numFmtId="1" fontId="13" fillId="0" borderId="0" xfId="1" applyNumberFormat="1" applyFont="1" applyFill="1" applyAlignment="1" applyProtection="1">
      <alignment horizontal="center" vertical="top"/>
      <protection locked="0"/>
    </xf>
    <xf numFmtId="0" fontId="14" fillId="6" borderId="23" xfId="1" applyFont="1" applyFill="1" applyBorder="1" applyAlignment="1" applyProtection="1">
      <alignment horizontal="center" wrapText="1"/>
    </xf>
    <xf numFmtId="4" fontId="14" fillId="6" borderId="23" xfId="1" applyNumberFormat="1" applyFont="1" applyFill="1" applyBorder="1" applyAlignment="1" applyProtection="1">
      <alignment horizontal="center" wrapText="1"/>
    </xf>
    <xf numFmtId="0" fontId="4" fillId="0" borderId="0" xfId="1" applyFont="1" applyFill="1" applyAlignment="1" applyProtection="1">
      <alignment wrapText="1"/>
    </xf>
    <xf numFmtId="49" fontId="14" fillId="0" borderId="0" xfId="1" applyNumberFormat="1" applyFont="1" applyFill="1" applyBorder="1" applyAlignment="1" applyProtection="1">
      <alignment horizontal="center"/>
    </xf>
    <xf numFmtId="49" fontId="14" fillId="0" borderId="0" xfId="1" applyNumberFormat="1" applyFont="1" applyFill="1" applyBorder="1" applyAlignment="1" applyProtection="1">
      <alignment horizontal="right"/>
    </xf>
    <xf numFmtId="4" fontId="14" fillId="0" borderId="0" xfId="1" applyNumberFormat="1" applyFont="1" applyFill="1" applyBorder="1" applyAlignment="1" applyProtection="1">
      <alignment horizontal="center"/>
    </xf>
    <xf numFmtId="1" fontId="15" fillId="0" borderId="0" xfId="1" applyNumberFormat="1" applyFont="1" applyFill="1" applyBorder="1" applyAlignment="1" applyProtection="1">
      <alignment horizontal="left" vertical="top"/>
    </xf>
    <xf numFmtId="49" fontId="14" fillId="0" borderId="0" xfId="1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Fill="1" applyBorder="1" applyAlignment="1" applyProtection="1">
      <alignment horizontal="left" vertical="top"/>
      <protection locked="0"/>
    </xf>
    <xf numFmtId="49" fontId="14" fillId="0" borderId="0" xfId="1" applyNumberFormat="1" applyFont="1" applyFill="1" applyBorder="1" applyAlignment="1" applyProtection="1">
      <alignment horizontal="center" vertical="top" wrapText="1"/>
    </xf>
    <xf numFmtId="1" fontId="14" fillId="0" borderId="0" xfId="1" applyNumberFormat="1" applyFont="1" applyFill="1" applyBorder="1" applyAlignment="1" applyProtection="1">
      <alignment horizontal="right" vertical="top" wrapText="1"/>
    </xf>
    <xf numFmtId="4" fontId="14" fillId="0" borderId="0" xfId="1" applyNumberFormat="1" applyFont="1" applyFill="1" applyBorder="1" applyAlignment="1" applyProtection="1">
      <alignment horizontal="right" vertical="top" wrapText="1"/>
    </xf>
    <xf numFmtId="49" fontId="13" fillId="0" borderId="0" xfId="1" applyNumberFormat="1" applyFont="1" applyFill="1" applyBorder="1" applyAlignment="1" applyProtection="1">
      <alignment horizontal="left" vertical="top" wrapText="1"/>
      <protection locked="0"/>
    </xf>
    <xf numFmtId="168" fontId="13" fillId="0" borderId="0" xfId="1" applyNumberFormat="1" applyFont="1" applyFill="1" applyBorder="1" applyAlignment="1" applyProtection="1">
      <alignment horizontal="left" vertical="top" wrapText="1"/>
      <protection locked="0"/>
    </xf>
    <xf numFmtId="1" fontId="11" fillId="0" borderId="0" xfId="1" applyNumberFormat="1" applyFont="1" applyFill="1" applyBorder="1" applyAlignment="1" applyProtection="1">
      <alignment horizontal="left" vertical="top"/>
    </xf>
    <xf numFmtId="49" fontId="16" fillId="0" borderId="0" xfId="1" applyNumberFormat="1" applyFont="1" applyFill="1" applyBorder="1" applyAlignment="1" applyProtection="1">
      <alignment horizontal="left" vertical="top" wrapText="1"/>
    </xf>
    <xf numFmtId="49" fontId="17" fillId="0" borderId="24" xfId="1" applyNumberFormat="1" applyFont="1" applyFill="1" applyBorder="1" applyProtection="1"/>
    <xf numFmtId="49" fontId="0" fillId="0" borderId="24" xfId="1" applyNumberFormat="1" applyFont="1" applyBorder="1" applyAlignment="1" applyProtection="1">
      <alignment horizontal="right"/>
    </xf>
    <xf numFmtId="167" fontId="0" fillId="0" borderId="24" xfId="1" applyNumberFormat="1" applyFont="1" applyBorder="1" applyAlignment="1" applyProtection="1">
      <alignment horizontal="center"/>
    </xf>
    <xf numFmtId="0" fontId="0" fillId="0" borderId="24" xfId="1" applyFont="1" applyBorder="1" applyProtection="1"/>
    <xf numFmtId="0" fontId="0" fillId="0" borderId="24" xfId="1" applyFont="1" applyBorder="1" applyAlignment="1" applyProtection="1">
      <alignment horizontal="center"/>
    </xf>
    <xf numFmtId="0" fontId="0" fillId="0" borderId="24" xfId="1" applyFont="1" applyFill="1" applyBorder="1" applyAlignment="1" applyProtection="1">
      <alignment horizontal="right"/>
    </xf>
    <xf numFmtId="4" fontId="0" fillId="0" borderId="24" xfId="1" applyNumberFormat="1" applyFont="1" applyFill="1" applyBorder="1" applyProtection="1"/>
    <xf numFmtId="4" fontId="0" fillId="0" borderId="0" xfId="1" applyNumberFormat="1" applyFont="1" applyFill="1" applyBorder="1" applyAlignment="1" applyProtection="1">
      <alignment horizontal="right"/>
    </xf>
    <xf numFmtId="0" fontId="0" fillId="0" borderId="0" xfId="1" applyFont="1" applyProtection="1"/>
    <xf numFmtId="49" fontId="17" fillId="0" borderId="0" xfId="1" applyNumberFormat="1" applyFont="1" applyFill="1" applyBorder="1" applyProtection="1"/>
    <xf numFmtId="49" fontId="0" fillId="0" borderId="0" xfId="1" applyNumberFormat="1" applyFont="1" applyBorder="1" applyAlignment="1" applyProtection="1">
      <alignment horizontal="right"/>
    </xf>
    <xf numFmtId="167" fontId="0" fillId="0" borderId="0" xfId="1" applyNumberFormat="1" applyFont="1" applyBorder="1" applyAlignment="1" applyProtection="1">
      <alignment horizontal="center"/>
    </xf>
    <xf numFmtId="0" fontId="0" fillId="0" borderId="0" xfId="1" applyFont="1" applyBorder="1" applyProtection="1"/>
    <xf numFmtId="0" fontId="0" fillId="0" borderId="0" xfId="1" applyFont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right"/>
    </xf>
    <xf numFmtId="4" fontId="0" fillId="0" borderId="0" xfId="1" applyNumberFormat="1" applyFont="1" applyFill="1" applyBorder="1" applyProtection="1"/>
    <xf numFmtId="0" fontId="18" fillId="0" borderId="0" xfId="1" applyFont="1" applyFill="1" applyBorder="1" applyAlignment="1" applyProtection="1">
      <alignment horizontal="left"/>
    </xf>
    <xf numFmtId="0" fontId="0" fillId="0" borderId="0" xfId="1" applyFont="1" applyBorder="1" applyAlignment="1" applyProtection="1">
      <alignment horizontal="right"/>
    </xf>
    <xf numFmtId="49" fontId="2" fillId="0" borderId="0" xfId="1" applyNumberFormat="1" applyFont="1" applyBorder="1" applyProtection="1"/>
    <xf numFmtId="0" fontId="0" fillId="0" borderId="0" xfId="1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left"/>
    </xf>
    <xf numFmtId="0" fontId="0" fillId="0" borderId="25" xfId="1" applyFont="1" applyFill="1" applyBorder="1" applyAlignment="1" applyProtection="1">
      <alignment horizontal="center"/>
    </xf>
    <xf numFmtId="0" fontId="0" fillId="0" borderId="25" xfId="1" applyFont="1" applyBorder="1" applyAlignment="1" applyProtection="1">
      <alignment horizontal="center"/>
    </xf>
    <xf numFmtId="0" fontId="0" fillId="0" borderId="25" xfId="1" applyFont="1" applyBorder="1" applyProtection="1"/>
    <xf numFmtId="4" fontId="0" fillId="0" borderId="25" xfId="1" applyNumberFormat="1" applyFont="1" applyBorder="1" applyAlignment="1" applyProtection="1">
      <alignment horizontal="center"/>
    </xf>
    <xf numFmtId="0" fontId="8" fillId="0" borderId="25" xfId="1" applyFont="1" applyBorder="1" applyAlignment="1" applyProtection="1">
      <alignment horizontal="right"/>
      <protection locked="0"/>
    </xf>
    <xf numFmtId="4" fontId="19" fillId="0" borderId="25" xfId="1" applyNumberFormat="1" applyFont="1" applyBorder="1" applyProtection="1">
      <protection locked="0"/>
    </xf>
    <xf numFmtId="4" fontId="0" fillId="0" borderId="25" xfId="1" applyNumberFormat="1" applyFont="1" applyBorder="1" applyProtection="1"/>
    <xf numFmtId="4" fontId="0" fillId="0" borderId="25" xfId="1" applyNumberFormat="1" applyFont="1" applyFill="1" applyBorder="1" applyProtection="1"/>
    <xf numFmtId="0" fontId="8" fillId="0" borderId="0" xfId="1" applyFont="1" applyFill="1" applyBorder="1" applyAlignment="1" applyProtection="1">
      <alignment horizontal="right"/>
    </xf>
    <xf numFmtId="4" fontId="0" fillId="0" borderId="0" xfId="1" applyNumberFormat="1" applyFont="1" applyFill="1" applyBorder="1" applyAlignment="1" applyProtection="1">
      <alignment horizontal="center"/>
    </xf>
    <xf numFmtId="0" fontId="8" fillId="0" borderId="0" xfId="1" applyFont="1" applyBorder="1" applyAlignment="1" applyProtection="1">
      <alignment horizontal="right"/>
    </xf>
    <xf numFmtId="4" fontId="19" fillId="0" borderId="25" xfId="1" applyNumberFormat="1" applyFont="1" applyBorder="1" applyProtection="1"/>
    <xf numFmtId="4" fontId="0" fillId="0" borderId="0" xfId="1" applyNumberFormat="1" applyFont="1" applyBorder="1" applyAlignment="1" applyProtection="1">
      <alignment horizontal="center"/>
    </xf>
    <xf numFmtId="4" fontId="0" fillId="0" borderId="0" xfId="1" applyNumberFormat="1" applyFont="1" applyBorder="1" applyProtection="1"/>
    <xf numFmtId="0" fontId="5" fillId="0" borderId="21" xfId="1" applyFont="1" applyFill="1" applyBorder="1" applyAlignment="1" applyProtection="1">
      <alignment horizontal="left"/>
    </xf>
    <xf numFmtId="0" fontId="0" fillId="0" borderId="19" xfId="1" applyFont="1" applyBorder="1" applyAlignment="1" applyProtection="1">
      <alignment horizontal="center"/>
    </xf>
    <xf numFmtId="0" fontId="0" fillId="0" borderId="19" xfId="1" applyFont="1" applyBorder="1" applyProtection="1"/>
    <xf numFmtId="4" fontId="0" fillId="0" borderId="19" xfId="1" applyNumberFormat="1" applyFont="1" applyBorder="1" applyAlignment="1" applyProtection="1">
      <alignment horizontal="center"/>
    </xf>
    <xf numFmtId="0" fontId="8" fillId="0" borderId="19" xfId="1" applyFont="1" applyBorder="1" applyAlignment="1" applyProtection="1">
      <alignment horizontal="right"/>
    </xf>
    <xf numFmtId="4" fontId="0" fillId="0" borderId="19" xfId="1" applyNumberFormat="1" applyFont="1" applyBorder="1" applyProtection="1"/>
    <xf numFmtId="4" fontId="18" fillId="0" borderId="20" xfId="1" applyNumberFormat="1" applyFont="1" applyFill="1" applyBorder="1" applyProtection="1"/>
    <xf numFmtId="0" fontId="5" fillId="0" borderId="0" xfId="1" applyFont="1" applyFill="1" applyBorder="1" applyAlignment="1" applyProtection="1">
      <alignment horizontal="left"/>
    </xf>
    <xf numFmtId="49" fontId="0" fillId="0" borderId="25" xfId="1" applyNumberFormat="1" applyFont="1" applyFill="1" applyBorder="1" applyAlignment="1" applyProtection="1">
      <alignment horizontal="left"/>
    </xf>
    <xf numFmtId="0" fontId="8" fillId="0" borderId="25" xfId="1" applyFont="1" applyBorder="1" applyProtection="1">
      <protection locked="0"/>
    </xf>
    <xf numFmtId="49" fontId="0" fillId="0" borderId="25" xfId="1" applyNumberFormat="1" applyFont="1" applyFill="1" applyBorder="1" applyProtection="1"/>
    <xf numFmtId="167" fontId="0" fillId="0" borderId="25" xfId="1" applyNumberFormat="1" applyFont="1" applyFill="1" applyBorder="1" applyAlignment="1" applyProtection="1">
      <alignment horizontal="center"/>
    </xf>
    <xf numFmtId="0" fontId="0" fillId="0" borderId="25" xfId="1" applyFont="1" applyBorder="1" applyAlignment="1" applyProtection="1">
      <alignment horizontal="left"/>
    </xf>
    <xf numFmtId="4" fontId="0" fillId="0" borderId="25" xfId="1" applyNumberFormat="1" applyFont="1" applyBorder="1" applyAlignment="1" applyProtection="1">
      <alignment horizontal="right"/>
    </xf>
    <xf numFmtId="0" fontId="18" fillId="0" borderId="0" xfId="1" applyFont="1" applyProtection="1"/>
    <xf numFmtId="0" fontId="0" fillId="0" borderId="21" xfId="1" applyFont="1" applyFill="1" applyBorder="1" applyAlignment="1" applyProtection="1">
      <alignment horizontal="center"/>
    </xf>
    <xf numFmtId="49" fontId="0" fillId="0" borderId="20" xfId="1" applyNumberFormat="1" applyFont="1" applyFill="1" applyBorder="1" applyProtection="1"/>
    <xf numFmtId="0" fontId="0" fillId="0" borderId="26" xfId="1" applyFont="1" applyBorder="1" applyAlignment="1" applyProtection="1">
      <alignment horizontal="center"/>
    </xf>
    <xf numFmtId="0" fontId="8" fillId="0" borderId="26" xfId="1" applyFont="1" applyBorder="1" applyProtection="1">
      <protection locked="0"/>
    </xf>
    <xf numFmtId="4" fontId="0" fillId="0" borderId="26" xfId="1" applyNumberFormat="1" applyFont="1" applyFill="1" applyBorder="1" applyProtection="1"/>
    <xf numFmtId="4" fontId="0" fillId="0" borderId="26" xfId="1" applyNumberFormat="1" applyFont="1" applyBorder="1" applyAlignment="1" applyProtection="1">
      <alignment horizontal="right"/>
    </xf>
    <xf numFmtId="49" fontId="5" fillId="0" borderId="25" xfId="1" applyNumberFormat="1" applyFont="1" applyBorder="1" applyProtection="1"/>
    <xf numFmtId="0" fontId="0" fillId="0" borderId="19" xfId="1" applyFont="1" applyFill="1" applyBorder="1" applyAlignment="1" applyProtection="1">
      <alignment horizontal="center"/>
    </xf>
    <xf numFmtId="4" fontId="0" fillId="0" borderId="20" xfId="1" applyNumberFormat="1" applyFont="1" applyFill="1" applyBorder="1" applyProtection="1"/>
    <xf numFmtId="0" fontId="0" fillId="0" borderId="27" xfId="1" applyFont="1" applyBorder="1" applyAlignment="1" applyProtection="1">
      <alignment horizontal="center"/>
    </xf>
    <xf numFmtId="0" fontId="8" fillId="0" borderId="27" xfId="1" applyFont="1" applyBorder="1" applyProtection="1">
      <protection locked="0"/>
    </xf>
    <xf numFmtId="4" fontId="0" fillId="0" borderId="27" xfId="1" applyNumberFormat="1" applyFont="1" applyFill="1" applyBorder="1" applyProtection="1"/>
    <xf numFmtId="0" fontId="0" fillId="0" borderId="27" xfId="1" applyFont="1" applyFill="1" applyBorder="1" applyAlignment="1" applyProtection="1">
      <alignment horizontal="center"/>
    </xf>
    <xf numFmtId="0" fontId="8" fillId="0" borderId="27" xfId="1" applyFont="1" applyFill="1" applyBorder="1" applyProtection="1">
      <protection locked="0"/>
    </xf>
    <xf numFmtId="4" fontId="8" fillId="0" borderId="27" xfId="1" applyNumberFormat="1" applyFont="1" applyFill="1" applyBorder="1" applyProtection="1">
      <protection locked="0"/>
    </xf>
    <xf numFmtId="0" fontId="8" fillId="0" borderId="25" xfId="1" applyFont="1" applyFill="1" applyBorder="1" applyProtection="1">
      <protection locked="0"/>
    </xf>
    <xf numFmtId="4" fontId="8" fillId="0" borderId="25" xfId="1" applyNumberFormat="1" applyFont="1" applyFill="1" applyBorder="1" applyProtection="1">
      <protection locked="0"/>
    </xf>
    <xf numFmtId="0" fontId="0" fillId="0" borderId="26" xfId="1" applyFont="1" applyFill="1" applyBorder="1" applyAlignment="1" applyProtection="1">
      <alignment horizontal="center"/>
    </xf>
    <xf numFmtId="0" fontId="8" fillId="0" borderId="26" xfId="1" applyFont="1" applyFill="1" applyBorder="1" applyProtection="1">
      <protection locked="0"/>
    </xf>
    <xf numFmtId="4" fontId="8" fillId="0" borderId="26" xfId="1" applyNumberFormat="1" applyFont="1" applyFill="1" applyBorder="1" applyProtection="1">
      <protection locked="0"/>
    </xf>
    <xf numFmtId="49" fontId="8" fillId="0" borderId="19" xfId="1" applyNumberFormat="1" applyFont="1" applyFill="1" applyBorder="1" applyAlignment="1" applyProtection="1">
      <alignment horizontal="center"/>
      <protection locked="0"/>
    </xf>
    <xf numFmtId="49" fontId="8" fillId="0" borderId="20" xfId="1" applyNumberFormat="1" applyFont="1" applyFill="1" applyBorder="1" applyAlignment="1" applyProtection="1">
      <alignment horizontal="center"/>
      <protection locked="0"/>
    </xf>
    <xf numFmtId="49" fontId="5" fillId="0" borderId="0" xfId="1" applyNumberFormat="1" applyFont="1" applyBorder="1" applyProtection="1"/>
    <xf numFmtId="0" fontId="0" fillId="0" borderId="21" xfId="1" applyFont="1" applyBorder="1" applyAlignment="1" applyProtection="1">
      <alignment horizontal="center"/>
    </xf>
    <xf numFmtId="0" fontId="8" fillId="0" borderId="19" xfId="1" applyFont="1" applyBorder="1" applyProtection="1">
      <protection locked="0"/>
    </xf>
    <xf numFmtId="4" fontId="8" fillId="0" borderId="19" xfId="1" applyNumberFormat="1" applyFont="1" applyFill="1" applyBorder="1" applyProtection="1">
      <protection locked="0"/>
    </xf>
    <xf numFmtId="0" fontId="8" fillId="0" borderId="19" xfId="1" applyFont="1" applyFill="1" applyBorder="1" applyProtection="1">
      <protection locked="0"/>
    </xf>
    <xf numFmtId="0" fontId="0" fillId="0" borderId="0" xfId="1" applyFont="1" applyFill="1" applyBorder="1" applyProtection="1"/>
    <xf numFmtId="4" fontId="7" fillId="0" borderId="0" xfId="1" applyNumberFormat="1" applyFont="1" applyFill="1" applyBorder="1" applyProtection="1"/>
    <xf numFmtId="4" fontId="8" fillId="7" borderId="20" xfId="1" applyNumberFormat="1" applyFont="1" applyFill="1" applyBorder="1" applyProtection="1">
      <protection locked="0"/>
    </xf>
    <xf numFmtId="49" fontId="0" fillId="7" borderId="25" xfId="1" applyNumberFormat="1" applyFont="1" applyFill="1" applyBorder="1" applyAlignment="1" applyProtection="1">
      <alignment horizontal="left"/>
    </xf>
    <xf numFmtId="49" fontId="0" fillId="7" borderId="21" xfId="1" applyNumberFormat="1" applyFont="1" applyFill="1" applyBorder="1" applyAlignment="1" applyProtection="1">
      <alignment horizontal="left"/>
    </xf>
    <xf numFmtId="4" fontId="0" fillId="7" borderId="20" xfId="1" applyNumberFormat="1" applyFont="1" applyFill="1" applyBorder="1" applyProtection="1"/>
    <xf numFmtId="49" fontId="0" fillId="0" borderId="21" xfId="1" applyNumberFormat="1" applyFont="1" applyFill="1" applyBorder="1" applyAlignment="1" applyProtection="1">
      <alignment horizontal="left"/>
    </xf>
    <xf numFmtId="49" fontId="0" fillId="0" borderId="19" xfId="1" applyNumberFormat="1" applyFont="1" applyFill="1" applyBorder="1" applyAlignment="1" applyProtection="1">
      <alignment horizontal="left"/>
    </xf>
    <xf numFmtId="49" fontId="0" fillId="0" borderId="20" xfId="1" applyNumberFormat="1" applyFont="1" applyFill="1" applyBorder="1" applyAlignment="1" applyProtection="1">
      <alignment horizontal="center"/>
    </xf>
    <xf numFmtId="4" fontId="0" fillId="0" borderId="20" xfId="1" applyNumberFormat="1" applyFont="1" applyFill="1" applyBorder="1" applyAlignment="1" applyProtection="1">
      <protection hidden="1"/>
    </xf>
    <xf numFmtId="49" fontId="0" fillId="0" borderId="19" xfId="1" applyNumberFormat="1" applyFont="1" applyFill="1" applyBorder="1" applyAlignment="1" applyProtection="1">
      <alignment horizontal="center"/>
    </xf>
    <xf numFmtId="4" fontId="19" fillId="0" borderId="20" xfId="1" applyNumberFormat="1" applyFont="1" applyFill="1" applyBorder="1" applyAlignment="1" applyProtection="1">
      <protection locked="0"/>
    </xf>
    <xf numFmtId="4" fontId="0" fillId="0" borderId="20" xfId="1" applyNumberFormat="1" applyFont="1" applyFill="1" applyBorder="1" applyAlignment="1" applyProtection="1"/>
    <xf numFmtId="49" fontId="0" fillId="0" borderId="28" xfId="1" applyNumberFormat="1" applyFont="1" applyFill="1" applyBorder="1" applyAlignment="1" applyProtection="1">
      <alignment horizontal="left"/>
    </xf>
    <xf numFmtId="49" fontId="0" fillId="0" borderId="2" xfId="1" applyNumberFormat="1" applyFont="1" applyFill="1" applyBorder="1" applyAlignment="1" applyProtection="1">
      <alignment horizontal="left"/>
    </xf>
    <xf numFmtId="49" fontId="0" fillId="0" borderId="2" xfId="1" applyNumberFormat="1" applyFont="1" applyFill="1" applyBorder="1" applyAlignment="1" applyProtection="1">
      <alignment horizontal="center"/>
    </xf>
    <xf numFmtId="4" fontId="19" fillId="0" borderId="29" xfId="1" applyNumberFormat="1" applyFont="1" applyFill="1" applyBorder="1" applyAlignment="1" applyProtection="1">
      <protection locked="0"/>
    </xf>
    <xf numFmtId="0" fontId="0" fillId="0" borderId="26" xfId="1" applyFont="1" applyBorder="1" applyProtection="1"/>
    <xf numFmtId="0" fontId="0" fillId="0" borderId="19" xfId="1" applyFont="1" applyFill="1" applyBorder="1" applyAlignment="1" applyProtection="1">
      <alignment horizontal="left"/>
    </xf>
    <xf numFmtId="4" fontId="0" fillId="0" borderId="19" xfId="1" applyNumberFormat="1" applyFont="1" applyFill="1" applyBorder="1" applyAlignment="1" applyProtection="1"/>
    <xf numFmtId="0" fontId="0" fillId="0" borderId="20" xfId="1" applyFont="1" applyFill="1" applyBorder="1" applyProtection="1"/>
    <xf numFmtId="49" fontId="0" fillId="0" borderId="15" xfId="1" applyNumberFormat="1" applyFont="1" applyFill="1" applyBorder="1" applyAlignment="1" applyProtection="1">
      <alignment horizontal="left"/>
    </xf>
    <xf numFmtId="49" fontId="0" fillId="0" borderId="14" xfId="1" applyNumberFormat="1" applyFont="1" applyFill="1" applyBorder="1" applyAlignment="1" applyProtection="1">
      <alignment horizontal="left"/>
    </xf>
    <xf numFmtId="49" fontId="0" fillId="0" borderId="14" xfId="1" applyNumberFormat="1" applyFont="1" applyFill="1" applyBorder="1" applyAlignment="1" applyProtection="1">
      <alignment horizontal="center"/>
    </xf>
    <xf numFmtId="49" fontId="0" fillId="0" borderId="14" xfId="1" applyNumberFormat="1" applyFont="1" applyFill="1" applyBorder="1" applyAlignment="1" applyProtection="1">
      <alignment horizontal="right"/>
    </xf>
    <xf numFmtId="4" fontId="8" fillId="0" borderId="16" xfId="1" applyNumberFormat="1" applyFont="1" applyFill="1" applyBorder="1" applyAlignment="1" applyProtection="1">
      <alignment horizontal="right"/>
    </xf>
    <xf numFmtId="4" fontId="8" fillId="7" borderId="16" xfId="1" applyNumberFormat="1" applyFont="1" applyFill="1" applyBorder="1" applyProtection="1">
      <protection locked="0"/>
    </xf>
    <xf numFmtId="49" fontId="0" fillId="0" borderId="20" xfId="1" applyNumberFormat="1" applyFont="1" applyFill="1" applyBorder="1" applyAlignment="1" applyProtection="1">
      <alignment horizontal="left"/>
    </xf>
    <xf numFmtId="4" fontId="0" fillId="7" borderId="20" xfId="1" applyNumberFormat="1" applyFont="1" applyFill="1" applyBorder="1" applyProtection="1">
      <protection hidden="1"/>
    </xf>
    <xf numFmtId="167" fontId="2" fillId="0" borderId="20" xfId="1" applyNumberFormat="1" applyFont="1" applyBorder="1" applyAlignment="1" applyProtection="1">
      <alignment horizontal="center"/>
      <protection hidden="1"/>
    </xf>
    <xf numFmtId="4" fontId="18" fillId="0" borderId="25" xfId="1" applyNumberFormat="1" applyFont="1" applyFill="1" applyBorder="1" applyProtection="1"/>
    <xf numFmtId="4" fontId="0" fillId="0" borderId="25" xfId="1" applyNumberFormat="1" applyFont="1" applyBorder="1" applyProtection="1">
      <protection hidden="1"/>
    </xf>
    <xf numFmtId="4" fontId="0" fillId="0" borderId="29" xfId="1" applyNumberFormat="1" applyFont="1" applyFill="1" applyBorder="1" applyAlignment="1" applyProtection="1"/>
    <xf numFmtId="4" fontId="18" fillId="0" borderId="26" xfId="1" applyNumberFormat="1" applyFont="1" applyBorder="1" applyProtection="1">
      <protection hidden="1"/>
    </xf>
    <xf numFmtId="0" fontId="18" fillId="0" borderId="30" xfId="1" applyFont="1" applyFill="1" applyBorder="1" applyAlignment="1" applyProtection="1">
      <alignment horizontal="left"/>
    </xf>
    <xf numFmtId="0" fontId="2" fillId="0" borderId="31" xfId="1" applyFont="1" applyBorder="1" applyAlignment="1" applyProtection="1">
      <alignment horizontal="center"/>
    </xf>
    <xf numFmtId="0" fontId="2" fillId="0" borderId="31" xfId="1" applyFont="1" applyBorder="1" applyProtection="1"/>
    <xf numFmtId="4" fontId="2" fillId="0" borderId="31" xfId="1" applyNumberFormat="1" applyFont="1" applyBorder="1" applyAlignment="1" applyProtection="1">
      <alignment horizontal="center"/>
    </xf>
    <xf numFmtId="0" fontId="20" fillId="0" borderId="31" xfId="1" applyFont="1" applyBorder="1" applyAlignment="1" applyProtection="1">
      <alignment horizontal="right"/>
    </xf>
    <xf numFmtId="4" fontId="2" fillId="0" borderId="31" xfId="1" applyNumberFormat="1" applyFont="1" applyBorder="1" applyProtection="1"/>
    <xf numFmtId="0" fontId="2" fillId="0" borderId="30" xfId="1" applyFont="1" applyBorder="1" applyAlignment="1" applyProtection="1">
      <alignment horizontal="center"/>
    </xf>
    <xf numFmtId="167" fontId="2" fillId="0" borderId="32" xfId="1" applyNumberFormat="1" applyFont="1" applyBorder="1" applyAlignment="1" applyProtection="1">
      <alignment horizontal="center"/>
      <protection hidden="1"/>
    </xf>
    <xf numFmtId="4" fontId="18" fillId="0" borderId="33" xfId="1" applyNumberFormat="1" applyFont="1" applyFill="1" applyBorder="1" applyProtection="1"/>
    <xf numFmtId="3" fontId="23" fillId="0" borderId="0" xfId="0" applyNumberFormat="1" applyFont="1"/>
    <xf numFmtId="3" fontId="0" fillId="0" borderId="0" xfId="0" applyNumberFormat="1" applyAlignment="1">
      <alignment horizontal="right" vertical="center" indent="2"/>
    </xf>
    <xf numFmtId="3" fontId="0" fillId="0" borderId="0" xfId="0" applyNumberFormat="1" applyAlignment="1">
      <alignment vertical="top"/>
    </xf>
    <xf numFmtId="169" fontId="0" fillId="0" borderId="34" xfId="0" applyNumberFormat="1" applyFont="1" applyFill="1" applyBorder="1" applyAlignment="1">
      <alignment horizontal="right" vertical="top"/>
    </xf>
    <xf numFmtId="3" fontId="0" fillId="0" borderId="0" xfId="0" applyNumberFormat="1" applyFill="1" applyAlignment="1">
      <alignment vertical="top"/>
    </xf>
    <xf numFmtId="3" fontId="23" fillId="0" borderId="0" xfId="0" applyNumberFormat="1" applyFont="1" applyAlignment="1">
      <alignment vertical="top"/>
    </xf>
    <xf numFmtId="3" fontId="0" fillId="0" borderId="34" xfId="0" applyNumberFormat="1" applyBorder="1" applyAlignment="1">
      <alignment horizontal="center" vertical="top"/>
    </xf>
    <xf numFmtId="165" fontId="0" fillId="0" borderId="34" xfId="0" applyNumberFormat="1" applyFill="1" applyBorder="1" applyAlignment="1">
      <alignment horizontal="right" vertical="top"/>
    </xf>
    <xf numFmtId="165" fontId="0" fillId="0" borderId="34" xfId="0" applyNumberFormat="1" applyFont="1" applyFill="1" applyBorder="1" applyAlignment="1">
      <alignment horizontal="right" vertical="top"/>
    </xf>
    <xf numFmtId="3" fontId="0" fillId="0" borderId="34" xfId="0" applyNumberFormat="1" applyFill="1" applyBorder="1" applyAlignment="1">
      <alignment vertical="top"/>
    </xf>
    <xf numFmtId="1" fontId="0" fillId="0" borderId="34" xfId="0" applyNumberFormat="1" applyFill="1" applyBorder="1" applyAlignment="1">
      <alignment horizontal="right" vertical="top"/>
    </xf>
    <xf numFmtId="3" fontId="0" fillId="0" borderId="34" xfId="0" applyNumberFormat="1" applyBorder="1"/>
    <xf numFmtId="3" fontId="0" fillId="0" borderId="34" xfId="0" applyNumberFormat="1" applyFill="1" applyBorder="1"/>
    <xf numFmtId="9" fontId="0" fillId="0" borderId="34" xfId="0" applyNumberFormat="1" applyFill="1" applyBorder="1"/>
    <xf numFmtId="0" fontId="0" fillId="0" borderId="34" xfId="0" applyBorder="1" applyAlignment="1">
      <alignment horizontal="right" vertical="center" indent="2"/>
    </xf>
    <xf numFmtId="3" fontId="0" fillId="0" borderId="34" xfId="0" applyNumberFormat="1" applyBorder="1" applyAlignment="1">
      <alignment horizontal="right" vertical="center" indent="2"/>
    </xf>
    <xf numFmtId="3" fontId="2" fillId="0" borderId="34" xfId="0" applyNumberFormat="1" applyFont="1" applyBorder="1" applyAlignment="1">
      <alignment horizontal="center" vertical="center" wrapText="1"/>
    </xf>
    <xf numFmtId="3" fontId="24" fillId="0" borderId="34" xfId="0" applyNumberFormat="1" applyFont="1" applyBorder="1" applyAlignment="1">
      <alignment horizontal="center" vertical="center"/>
    </xf>
    <xf numFmtId="3" fontId="24" fillId="0" borderId="34" xfId="0" applyNumberFormat="1" applyFont="1" applyFill="1" applyBorder="1" applyAlignment="1">
      <alignment horizontal="center" vertical="center" wrapText="1"/>
    </xf>
    <xf numFmtId="9" fontId="24" fillId="0" borderId="34" xfId="0" applyNumberFormat="1" applyFont="1" applyFill="1" applyBorder="1" applyAlignment="1">
      <alignment horizontal="center" vertical="center"/>
    </xf>
    <xf numFmtId="164" fontId="0" fillId="6" borderId="34" xfId="0" applyNumberFormat="1" applyFont="1" applyFill="1" applyBorder="1" applyAlignment="1">
      <alignment horizontal="right" vertical="center" indent="2"/>
    </xf>
    <xf numFmtId="3" fontId="0" fillId="6" borderId="34" xfId="0" applyNumberFormat="1" applyFill="1" applyBorder="1" applyAlignment="1">
      <alignment horizontal="center"/>
    </xf>
    <xf numFmtId="165" fontId="1" fillId="6" borderId="34" xfId="0" applyNumberFormat="1" applyFont="1" applyFill="1" applyBorder="1" applyAlignment="1">
      <alignment horizontal="center"/>
    </xf>
    <xf numFmtId="9" fontId="1" fillId="6" borderId="34" xfId="0" applyNumberFormat="1" applyFont="1" applyFill="1" applyBorder="1" applyAlignment="1"/>
    <xf numFmtId="3" fontId="0" fillId="6" borderId="34" xfId="0" applyNumberFormat="1" applyFill="1" applyBorder="1" applyAlignment="1"/>
    <xf numFmtId="3" fontId="0" fillId="0" borderId="34" xfId="0" applyNumberFormat="1" applyBorder="1" applyAlignment="1">
      <alignment horizontal="center"/>
    </xf>
    <xf numFmtId="169" fontId="26" fillId="0" borderId="34" xfId="0" applyNumberFormat="1" applyFont="1" applyBorder="1" applyAlignment="1">
      <alignment horizontal="right" vertical="top"/>
    </xf>
    <xf numFmtId="3" fontId="26" fillId="0" borderId="34" xfId="0" applyNumberFormat="1" applyFont="1" applyBorder="1" applyAlignment="1">
      <alignment vertical="top"/>
    </xf>
    <xf numFmtId="165" fontId="26" fillId="0" borderId="34" xfId="0" applyNumberFormat="1" applyFont="1" applyFill="1" applyBorder="1" applyAlignment="1">
      <alignment horizontal="right" vertical="top"/>
    </xf>
    <xf numFmtId="3" fontId="26" fillId="0" borderId="34" xfId="0" applyNumberFormat="1" applyFont="1" applyFill="1" applyBorder="1" applyAlignment="1">
      <alignment horizontal="right" vertical="top"/>
    </xf>
    <xf numFmtId="3" fontId="26" fillId="0" borderId="34" xfId="0" applyNumberFormat="1" applyFont="1" applyFill="1" applyBorder="1" applyAlignment="1"/>
    <xf numFmtId="3" fontId="26" fillId="0" borderId="34" xfId="0" applyNumberFormat="1" applyFont="1" applyBorder="1"/>
    <xf numFmtId="165" fontId="26" fillId="0" borderId="34" xfId="0" applyNumberFormat="1" applyFont="1" applyFill="1" applyBorder="1" applyAlignment="1">
      <alignment horizontal="right" vertical="center"/>
    </xf>
    <xf numFmtId="3" fontId="26" fillId="0" borderId="34" xfId="0" applyNumberFormat="1" applyFont="1" applyFill="1" applyBorder="1" applyAlignment="1">
      <alignment horizontal="center"/>
    </xf>
    <xf numFmtId="3" fontId="22" fillId="0" borderId="34" xfId="0" applyNumberFormat="1" applyFont="1" applyBorder="1" applyAlignment="1">
      <alignment horizontal="right" vertical="center" indent="2"/>
    </xf>
    <xf numFmtId="3" fontId="1" fillId="0" borderId="34" xfId="0" applyNumberFormat="1" applyFont="1" applyFill="1" applyBorder="1" applyAlignment="1">
      <alignment horizontal="center"/>
    </xf>
    <xf numFmtId="9" fontId="6" fillId="0" borderId="34" xfId="0" applyNumberFormat="1" applyFont="1" applyFill="1" applyBorder="1" applyAlignment="1"/>
    <xf numFmtId="3" fontId="0" fillId="0" borderId="36" xfId="0" applyNumberFormat="1" applyBorder="1" applyAlignment="1" applyProtection="1">
      <alignment horizontal="right" vertical="center" indent="2"/>
      <protection locked="0"/>
    </xf>
    <xf numFmtId="3" fontId="0" fillId="0" borderId="36" xfId="0" applyNumberFormat="1" applyBorder="1"/>
    <xf numFmtId="3" fontId="0" fillId="0" borderId="36" xfId="0" applyNumberFormat="1" applyFill="1" applyBorder="1"/>
    <xf numFmtId="9" fontId="0" fillId="0" borderId="36" xfId="0" applyNumberFormat="1" applyFill="1" applyBorder="1"/>
    <xf numFmtId="3" fontId="0" fillId="0" borderId="37" xfId="0" applyNumberFormat="1" applyBorder="1"/>
    <xf numFmtId="3" fontId="0" fillId="0" borderId="38" xfId="0" applyNumberFormat="1" applyBorder="1"/>
    <xf numFmtId="3" fontId="22" fillId="0" borderId="39" xfId="0" applyNumberFormat="1" applyFont="1" applyBorder="1" applyAlignment="1">
      <alignment horizontal="right" vertical="center" indent="2"/>
    </xf>
    <xf numFmtId="3" fontId="22" fillId="0" borderId="39" xfId="0" applyNumberFormat="1" applyFont="1" applyBorder="1"/>
    <xf numFmtId="3" fontId="24" fillId="0" borderId="34" xfId="0" applyNumberFormat="1" applyFont="1" applyBorder="1" applyAlignment="1">
      <alignment horizontal="right" vertical="center" indent="2"/>
    </xf>
    <xf numFmtId="3" fontId="24" fillId="0" borderId="34" xfId="0" applyNumberFormat="1" applyFont="1" applyBorder="1"/>
    <xf numFmtId="3" fontId="24" fillId="0" borderId="34" xfId="0" applyNumberFormat="1" applyFont="1" applyFill="1" applyBorder="1" applyAlignment="1">
      <alignment horizontal="center"/>
    </xf>
    <xf numFmtId="9" fontId="27" fillId="0" borderId="34" xfId="0" applyNumberFormat="1" applyFont="1" applyFill="1" applyBorder="1" applyAlignment="1"/>
    <xf numFmtId="169" fontId="24" fillId="0" borderId="34" xfId="0" applyNumberFormat="1" applyFont="1" applyFill="1" applyBorder="1" applyAlignment="1"/>
    <xf numFmtId="169" fontId="24" fillId="0" borderId="34" xfId="0" applyNumberFormat="1" applyFont="1" applyBorder="1"/>
    <xf numFmtId="9" fontId="22" fillId="0" borderId="39" xfId="0" applyNumberFormat="1" applyFont="1" applyBorder="1"/>
    <xf numFmtId="3" fontId="24" fillId="0" borderId="34" xfId="0" applyNumberFormat="1" applyFont="1" applyBorder="1" applyAlignment="1">
      <alignment horizontal="center" vertical="center" wrapText="1"/>
    </xf>
    <xf numFmtId="3" fontId="24" fillId="0" borderId="38" xfId="0" applyNumberFormat="1" applyFont="1" applyBorder="1" applyAlignment="1">
      <alignment horizontal="center"/>
    </xf>
    <xf numFmtId="165" fontId="0" fillId="6" borderId="34" xfId="0" applyNumberFormat="1" applyFill="1" applyBorder="1"/>
    <xf numFmtId="165" fontId="0" fillId="0" borderId="34" xfId="0" applyNumberFormat="1" applyBorder="1" applyAlignment="1">
      <alignment horizontal="right" vertical="top"/>
    </xf>
    <xf numFmtId="3" fontId="0" fillId="0" borderId="34" xfId="0" applyNumberFormat="1" applyBorder="1" applyAlignment="1">
      <alignment vertical="top"/>
    </xf>
    <xf numFmtId="9" fontId="0" fillId="0" borderId="38" xfId="0" applyNumberFormat="1" applyBorder="1" applyAlignment="1">
      <alignment vertical="top"/>
    </xf>
    <xf numFmtId="3" fontId="23" fillId="0" borderId="34" xfId="0" applyNumberFormat="1" applyFont="1" applyBorder="1" applyAlignment="1">
      <alignment vertical="top"/>
    </xf>
    <xf numFmtId="165" fontId="26" fillId="0" borderId="34" xfId="0" applyNumberFormat="1" applyFont="1" applyBorder="1" applyAlignment="1">
      <alignment horizontal="right" vertical="top"/>
    </xf>
    <xf numFmtId="3" fontId="23" fillId="0" borderId="34" xfId="0" applyNumberFormat="1" applyFont="1" applyBorder="1"/>
    <xf numFmtId="3" fontId="24" fillId="8" borderId="34" xfId="0" applyNumberFormat="1" applyFont="1" applyFill="1" applyBorder="1" applyAlignment="1">
      <alignment vertical="top"/>
    </xf>
    <xf numFmtId="169" fontId="24" fillId="8" borderId="34" xfId="0" applyNumberFormat="1" applyFont="1" applyFill="1" applyBorder="1" applyAlignment="1">
      <alignment horizontal="right" vertical="top"/>
    </xf>
    <xf numFmtId="3" fontId="24" fillId="8" borderId="34" xfId="0" applyNumberFormat="1" applyFont="1" applyFill="1" applyBorder="1" applyAlignment="1">
      <alignment horizontal="center" vertical="top"/>
    </xf>
    <xf numFmtId="165" fontId="24" fillId="8" borderId="34" xfId="0" applyNumberFormat="1" applyFont="1" applyFill="1" applyBorder="1" applyAlignment="1">
      <alignment horizontal="right" vertical="top"/>
    </xf>
    <xf numFmtId="1" fontId="24" fillId="8" borderId="34" xfId="0" applyNumberFormat="1" applyFont="1" applyFill="1" applyBorder="1" applyAlignment="1">
      <alignment horizontal="right" vertical="top"/>
    </xf>
    <xf numFmtId="9" fontId="24" fillId="8" borderId="38" xfId="0" applyNumberFormat="1" applyFont="1" applyFill="1" applyBorder="1" applyAlignment="1">
      <alignment vertical="top"/>
    </xf>
    <xf numFmtId="169" fontId="24" fillId="0" borderId="38" xfId="0" applyNumberFormat="1" applyFont="1" applyBorder="1" applyAlignment="1">
      <alignment vertical="top"/>
    </xf>
    <xf numFmtId="169" fontId="28" fillId="0" borderId="39" xfId="0" applyNumberFormat="1" applyFont="1" applyBorder="1"/>
    <xf numFmtId="3" fontId="29" fillId="0" borderId="39" xfId="0" applyNumberFormat="1" applyFont="1" applyBorder="1"/>
    <xf numFmtId="169" fontId="0" fillId="0" borderId="34" xfId="0" applyNumberFormat="1" applyBorder="1"/>
    <xf numFmtId="0" fontId="0" fillId="0" borderId="35" xfId="0" applyBorder="1"/>
    <xf numFmtId="169" fontId="1" fillId="0" borderId="34" xfId="0" applyNumberFormat="1" applyFont="1" applyFill="1" applyBorder="1" applyAlignment="1"/>
    <xf numFmtId="169" fontId="0" fillId="0" borderId="34" xfId="0" applyNumberFormat="1" applyFill="1" applyBorder="1" applyAlignment="1"/>
    <xf numFmtId="169" fontId="0" fillId="0" borderId="34" xfId="0" applyNumberFormat="1" applyFont="1" applyFill="1" applyBorder="1" applyAlignment="1">
      <alignment vertical="center"/>
    </xf>
    <xf numFmtId="3" fontId="0" fillId="0" borderId="0" xfId="0" applyNumberFormat="1" applyAlignment="1">
      <alignment horizontal="right"/>
    </xf>
    <xf numFmtId="3" fontId="24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9" fontId="0" fillId="0" borderId="0" xfId="0" applyNumberFormat="1" applyBorder="1" applyAlignment="1">
      <alignment horizontal="right" vertical="center"/>
    </xf>
    <xf numFmtId="169" fontId="0" fillId="0" borderId="0" xfId="0" applyNumberForma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horizontal="right" vertical="center"/>
    </xf>
    <xf numFmtId="169" fontId="23" fillId="0" borderId="0" xfId="0" applyNumberFormat="1" applyFont="1" applyFill="1" applyBorder="1" applyAlignment="1">
      <alignment horizontal="right" vertical="center"/>
    </xf>
    <xf numFmtId="169" fontId="0" fillId="0" borderId="0" xfId="0" applyNumberFormat="1" applyFont="1" applyBorder="1" applyAlignment="1">
      <alignment horizontal="right" vertical="center"/>
    </xf>
    <xf numFmtId="1" fontId="27" fillId="0" borderId="34" xfId="0" applyNumberFormat="1" applyFont="1" applyFill="1" applyBorder="1" applyAlignment="1"/>
    <xf numFmtId="169" fontId="24" fillId="0" borderId="0" xfId="0" applyNumberFormat="1" applyFont="1" applyFill="1" applyBorder="1" applyAlignment="1">
      <alignment horizontal="right"/>
    </xf>
    <xf numFmtId="169" fontId="26" fillId="0" borderId="34" xfId="0" applyNumberFormat="1" applyFont="1" applyFill="1" applyBorder="1" applyAlignment="1"/>
    <xf numFmtId="1" fontId="26" fillId="0" borderId="34" xfId="0" applyNumberFormat="1" applyFont="1" applyFill="1" applyBorder="1" applyAlignment="1"/>
    <xf numFmtId="169" fontId="26" fillId="0" borderId="34" xfId="0" applyNumberFormat="1" applyFont="1" applyBorder="1"/>
    <xf numFmtId="169" fontId="0" fillId="0" borderId="34" xfId="0" applyNumberFormat="1" applyFill="1" applyBorder="1" applyAlignment="1">
      <alignment vertical="top"/>
    </xf>
    <xf numFmtId="169" fontId="26" fillId="0" borderId="0" xfId="0" applyNumberFormat="1" applyFont="1" applyFill="1" applyBorder="1" applyAlignment="1">
      <alignment horizontal="right"/>
    </xf>
    <xf numFmtId="169" fontId="24" fillId="0" borderId="0" xfId="0" applyNumberFormat="1" applyFont="1" applyFill="1" applyBorder="1" applyAlignment="1"/>
    <xf numFmtId="169" fontId="28" fillId="0" borderId="0" xfId="0" applyNumberFormat="1" applyFont="1" applyBorder="1"/>
    <xf numFmtId="3" fontId="0" fillId="0" borderId="0" xfId="0" applyNumberFormat="1" applyBorder="1" applyAlignment="1">
      <alignment horizontal="right" vertical="center" indent="2"/>
    </xf>
    <xf numFmtId="3" fontId="24" fillId="0" borderId="0" xfId="0" applyNumberFormat="1" applyFont="1" applyBorder="1"/>
    <xf numFmtId="9" fontId="0" fillId="0" borderId="0" xfId="0" applyNumberFormat="1" applyBorder="1"/>
    <xf numFmtId="3" fontId="24" fillId="0" borderId="0" xfId="0" applyNumberFormat="1" applyFont="1" applyFill="1" applyBorder="1" applyAlignment="1">
      <alignment horizontal="right"/>
    </xf>
    <xf numFmtId="3" fontId="30" fillId="0" borderId="0" xfId="0" applyNumberFormat="1" applyFont="1" applyBorder="1"/>
    <xf numFmtId="3" fontId="0" fillId="0" borderId="0" xfId="0" applyNumberFormat="1" applyFill="1" applyBorder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9" fontId="24" fillId="0" borderId="34" xfId="0" applyNumberFormat="1" applyFont="1" applyFill="1" applyBorder="1" applyAlignment="1">
      <alignment vertical="top"/>
    </xf>
    <xf numFmtId="0" fontId="3" fillId="0" borderId="41" xfId="0" applyFont="1" applyBorder="1" applyAlignment="1" applyProtection="1">
      <alignment horizontal="center"/>
      <protection locked="0"/>
    </xf>
    <xf numFmtId="0" fontId="1" fillId="0" borderId="35" xfId="0" applyFont="1" applyBorder="1" applyAlignment="1">
      <alignment horizontal="center" vertical="center"/>
    </xf>
    <xf numFmtId="3" fontId="0" fillId="0" borderId="35" xfId="0" applyNumberFormat="1" applyBorder="1"/>
    <xf numFmtId="3" fontId="2" fillId="0" borderId="35" xfId="0" applyNumberFormat="1" applyFont="1" applyBorder="1" applyAlignment="1">
      <alignment horizontal="left" vertical="center" wrapText="1"/>
    </xf>
    <xf numFmtId="3" fontId="2" fillId="6" borderId="35" xfId="0" applyNumberFormat="1" applyFont="1" applyFill="1" applyBorder="1"/>
    <xf numFmtId="165" fontId="0" fillId="6" borderId="38" xfId="0" applyNumberFormat="1" applyFill="1" applyBorder="1"/>
    <xf numFmtId="3" fontId="26" fillId="0" borderId="35" xfId="0" applyNumberFormat="1" applyFont="1" applyFill="1" applyBorder="1"/>
    <xf numFmtId="3" fontId="0" fillId="0" borderId="35" xfId="0" applyNumberFormat="1" applyFill="1" applyBorder="1" applyAlignment="1">
      <alignment vertical="top"/>
    </xf>
    <xf numFmtId="3" fontId="0" fillId="0" borderId="35" xfId="0" applyNumberFormat="1" applyFont="1" applyFill="1" applyBorder="1" applyAlignment="1">
      <alignment vertical="top"/>
    </xf>
    <xf numFmtId="3" fontId="24" fillId="8" borderId="35" xfId="0" applyNumberFormat="1" applyFont="1" applyFill="1" applyBorder="1" applyAlignment="1">
      <alignment vertical="top"/>
    </xf>
    <xf numFmtId="1" fontId="24" fillId="8" borderId="38" xfId="0" applyNumberFormat="1" applyFont="1" applyFill="1" applyBorder="1" applyAlignment="1">
      <alignment horizontal="right" vertical="top"/>
    </xf>
    <xf numFmtId="3" fontId="0" fillId="0" borderId="35" xfId="0" applyNumberFormat="1" applyFont="1" applyBorder="1" applyAlignment="1">
      <alignment vertical="top"/>
    </xf>
    <xf numFmtId="3" fontId="24" fillId="0" borderId="35" xfId="0" applyNumberFormat="1" applyFont="1" applyFill="1" applyBorder="1" applyAlignment="1"/>
    <xf numFmtId="165" fontId="24" fillId="8" borderId="38" xfId="0" applyNumberFormat="1" applyFont="1" applyFill="1" applyBorder="1" applyAlignment="1">
      <alignment horizontal="right" vertical="top"/>
    </xf>
    <xf numFmtId="3" fontId="26" fillId="0" borderId="35" xfId="0" applyNumberFormat="1" applyFont="1" applyFill="1" applyBorder="1" applyAlignment="1"/>
    <xf numFmtId="3" fontId="26" fillId="0" borderId="35" xfId="0" applyNumberFormat="1" applyFont="1" applyFill="1" applyBorder="1" applyAlignment="1">
      <alignment vertical="top"/>
    </xf>
    <xf numFmtId="3" fontId="22" fillId="0" borderId="35" xfId="0" applyNumberFormat="1" applyFont="1" applyFill="1" applyBorder="1" applyAlignment="1"/>
    <xf numFmtId="3" fontId="22" fillId="0" borderId="42" xfId="0" applyNumberFormat="1" applyFont="1" applyBorder="1"/>
    <xf numFmtId="169" fontId="28" fillId="0" borderId="43" xfId="0" applyNumberFormat="1" applyFont="1" applyBorder="1"/>
    <xf numFmtId="49" fontId="0" fillId="0" borderId="35" xfId="0" applyNumberFormat="1" applyFill="1" applyBorder="1" applyAlignment="1">
      <alignment vertical="top" wrapText="1"/>
    </xf>
    <xf numFmtId="0" fontId="0" fillId="5" borderId="40" xfId="0" applyFont="1" applyFill="1" applyBorder="1" applyAlignment="1">
      <alignment horizontal="center"/>
    </xf>
    <xf numFmtId="0" fontId="0" fillId="0" borderId="25" xfId="1" applyFont="1" applyBorder="1" applyAlignment="1" applyProtection="1">
      <alignment horizontal="center"/>
    </xf>
    <xf numFmtId="1" fontId="11" fillId="0" borderId="0" xfId="1" applyNumberFormat="1" applyFont="1" applyFill="1" applyBorder="1" applyAlignment="1" applyProtection="1">
      <alignment horizontal="center"/>
    </xf>
    <xf numFmtId="0" fontId="14" fillId="6" borderId="23" xfId="1" applyFont="1" applyFill="1" applyBorder="1" applyAlignment="1" applyProtection="1">
      <alignment horizontal="center" wrapText="1"/>
    </xf>
    <xf numFmtId="49" fontId="8" fillId="0" borderId="25" xfId="1" applyNumberFormat="1" applyFont="1" applyFill="1" applyBorder="1" applyAlignment="1" applyProtection="1">
      <alignment horizontal="center"/>
      <protection locked="0"/>
    </xf>
    <xf numFmtId="0" fontId="0" fillId="0" borderId="25" xfId="1" applyFont="1" applyFill="1" applyBorder="1" applyAlignment="1" applyProtection="1">
      <alignment horizontal="left"/>
    </xf>
    <xf numFmtId="49" fontId="0" fillId="0" borderId="25" xfId="1" applyNumberFormat="1" applyFont="1" applyFill="1" applyBorder="1" applyAlignment="1" applyProtection="1">
      <alignment horizontal="left"/>
    </xf>
    <xf numFmtId="49" fontId="8" fillId="0" borderId="27" xfId="1" applyNumberFormat="1" applyFont="1" applyFill="1" applyBorder="1" applyAlignment="1" applyProtection="1">
      <alignment horizontal="center"/>
      <protection locked="0"/>
    </xf>
    <xf numFmtId="49" fontId="8" fillId="0" borderId="26" xfId="1" applyNumberFormat="1" applyFont="1" applyFill="1" applyBorder="1" applyAlignment="1" applyProtection="1">
      <alignment horizontal="center"/>
      <protection locked="0"/>
    </xf>
    <xf numFmtId="49" fontId="8" fillId="7" borderId="25" xfId="1" applyNumberFormat="1" applyFont="1" applyFill="1" applyBorder="1" applyAlignment="1" applyProtection="1">
      <alignment horizontal="left"/>
      <protection locked="0"/>
    </xf>
    <xf numFmtId="0" fontId="0" fillId="0" borderId="21" xfId="1" applyFont="1" applyFill="1" applyBorder="1" applyAlignment="1" applyProtection="1">
      <alignment horizontal="center"/>
    </xf>
    <xf numFmtId="0" fontId="0" fillId="0" borderId="19" xfId="1" applyFont="1" applyFill="1" applyBorder="1" applyAlignment="1" applyProtection="1">
      <alignment horizontal="center"/>
    </xf>
    <xf numFmtId="49" fontId="0" fillId="7" borderId="25" xfId="1" applyNumberFormat="1" applyFont="1" applyFill="1" applyBorder="1" applyAlignment="1" applyProtection="1">
      <alignment horizontal="left"/>
    </xf>
    <xf numFmtId="0" fontId="0" fillId="7" borderId="21" xfId="1" applyFont="1" applyFill="1" applyBorder="1" applyAlignment="1" applyProtection="1">
      <alignment horizontal="left"/>
    </xf>
    <xf numFmtId="0" fontId="5" fillId="0" borderId="28" xfId="1" applyFont="1" applyFill="1" applyBorder="1" applyAlignment="1" applyProtection="1">
      <alignment horizontal="left"/>
    </xf>
    <xf numFmtId="0" fontId="5" fillId="0" borderId="25" xfId="1" applyFont="1" applyFill="1" applyBorder="1" applyAlignment="1" applyProtection="1">
      <alignment horizontal="center"/>
    </xf>
    <xf numFmtId="0" fontId="0" fillId="7" borderId="28" xfId="1" applyFont="1" applyFill="1" applyBorder="1" applyAlignment="1" applyProtection="1">
      <alignment horizontal="left"/>
    </xf>
    <xf numFmtId="0" fontId="0" fillId="7" borderId="15" xfId="1" applyFont="1" applyFill="1" applyBorder="1" applyAlignment="1" applyProtection="1">
      <alignment horizontal="left"/>
    </xf>
    <xf numFmtId="3" fontId="0" fillId="9" borderId="35" xfId="0" applyNumberFormat="1" applyFill="1" applyBorder="1" applyAlignment="1">
      <alignment vertical="top"/>
    </xf>
  </cellXfs>
  <cellStyles count="2">
    <cellStyle name="normální" xfId="0" builtinId="0"/>
    <cellStyle name="normální_kalkul~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400050</xdr:colOff>
      <xdr:row>0</xdr:row>
      <xdr:rowOff>438150</xdr:rowOff>
    </xdr:to>
    <xdr:pic>
      <xdr:nvPicPr>
        <xdr:cNvPr id="317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657350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59"/>
  <sheetViews>
    <sheetView tabSelected="1" topLeftCell="A29" zoomScaleNormal="100" zoomScaleSheetLayoutView="75" workbookViewId="0">
      <selection activeCell="A29" sqref="A29"/>
    </sheetView>
  </sheetViews>
  <sheetFormatPr defaultRowHeight="12.75"/>
  <cols>
    <col min="1" max="1" width="62.42578125" style="1" customWidth="1"/>
    <col min="2" max="2" width="16.5703125" style="221" customWidth="1"/>
    <col min="3" max="3" width="8.28515625" style="1" hidden="1" customWidth="1"/>
    <col min="4" max="4" width="13" style="1" hidden="1" customWidth="1"/>
    <col min="5" max="5" width="7.5703125" style="2" customWidth="1"/>
    <col min="6" max="6" width="16.42578125" style="1" customWidth="1"/>
    <col min="7" max="7" width="17.5703125" style="1" customWidth="1"/>
    <col min="8" max="8" width="1.42578125" style="1" hidden="1" customWidth="1"/>
    <col min="9" max="9" width="15.42578125" style="1" customWidth="1"/>
    <col min="10" max="10" width="20.140625" style="295" customWidth="1"/>
    <col min="11" max="11" width="16.140625" style="295" customWidth="1"/>
    <col min="12" max="16384" width="9.140625" style="1"/>
  </cols>
  <sheetData>
    <row r="1" spans="1:11" ht="13.5" thickBot="1"/>
    <row r="2" spans="1:11" ht="28.5" customHeight="1">
      <c r="A2" s="320" t="s">
        <v>216</v>
      </c>
      <c r="B2" s="257"/>
      <c r="C2" s="258"/>
      <c r="D2" s="259"/>
      <c r="E2" s="260"/>
      <c r="F2" s="259"/>
      <c r="G2" s="258"/>
      <c r="H2" s="258"/>
      <c r="I2" s="261"/>
      <c r="J2" s="297"/>
      <c r="K2" s="297"/>
    </row>
    <row r="3" spans="1:11" ht="12.75" customHeight="1">
      <c r="A3" s="321" t="s">
        <v>223</v>
      </c>
      <c r="B3" s="234"/>
      <c r="C3" s="231"/>
      <c r="D3" s="232"/>
      <c r="E3" s="233"/>
      <c r="F3" s="232"/>
      <c r="G3" s="231"/>
      <c r="H3" s="231"/>
      <c r="I3" s="262"/>
      <c r="J3" s="297"/>
      <c r="K3" s="297"/>
    </row>
    <row r="4" spans="1:11" ht="12.75" hidden="1" customHeight="1">
      <c r="A4" s="322"/>
      <c r="B4" s="235"/>
      <c r="C4" s="231"/>
      <c r="D4" s="232"/>
      <c r="E4" s="233"/>
      <c r="F4" s="232"/>
      <c r="G4" s="231"/>
      <c r="H4" s="231"/>
      <c r="I4" s="262"/>
      <c r="J4" s="297"/>
      <c r="K4" s="297"/>
    </row>
    <row r="5" spans="1:11" s="6" customFormat="1" ht="25.5">
      <c r="A5" s="323" t="s">
        <v>217</v>
      </c>
      <c r="B5" s="236" t="s">
        <v>0</v>
      </c>
      <c r="C5" s="237" t="s">
        <v>1</v>
      </c>
      <c r="D5" s="238" t="s">
        <v>2</v>
      </c>
      <c r="E5" s="239" t="s">
        <v>184</v>
      </c>
      <c r="F5" s="238" t="s">
        <v>186</v>
      </c>
      <c r="G5" s="272" t="s">
        <v>3</v>
      </c>
      <c r="H5" s="245"/>
      <c r="I5" s="273" t="s">
        <v>195</v>
      </c>
      <c r="J5" s="296"/>
      <c r="K5" s="296"/>
    </row>
    <row r="6" spans="1:11" ht="15.75">
      <c r="A6" s="324" t="s">
        <v>199</v>
      </c>
      <c r="B6" s="240"/>
      <c r="C6" s="241"/>
      <c r="D6" s="242"/>
      <c r="E6" s="243"/>
      <c r="F6" s="244"/>
      <c r="G6" s="274"/>
      <c r="H6" s="231"/>
      <c r="I6" s="325"/>
      <c r="J6" s="297"/>
      <c r="K6" s="297"/>
    </row>
    <row r="7" spans="1:11" ht="15.75">
      <c r="A7" s="326" t="s">
        <v>218</v>
      </c>
      <c r="B7" s="294">
        <v>0</v>
      </c>
      <c r="C7" s="293"/>
      <c r="D7" s="292"/>
      <c r="E7" s="250">
        <v>1</v>
      </c>
      <c r="F7" s="293">
        <f t="shared" ref="F7:F15" si="0">B7*E7</f>
        <v>0</v>
      </c>
      <c r="G7" s="293">
        <f>F7*1.21</f>
        <v>0</v>
      </c>
      <c r="H7" s="232"/>
      <c r="I7" s="277">
        <v>0.21</v>
      </c>
      <c r="J7" s="298"/>
      <c r="K7" s="298"/>
    </row>
    <row r="8" spans="1:11" ht="15.75">
      <c r="A8" s="326" t="s">
        <v>202</v>
      </c>
      <c r="B8" s="294">
        <v>0</v>
      </c>
      <c r="C8" s="293"/>
      <c r="D8" s="292"/>
      <c r="E8" s="250">
        <v>1</v>
      </c>
      <c r="F8" s="293">
        <f t="shared" si="0"/>
        <v>0</v>
      </c>
      <c r="G8" s="293">
        <f t="shared" ref="G8:G15" si="1">F8*1.21</f>
        <v>0</v>
      </c>
      <c r="H8" s="232"/>
      <c r="I8" s="277">
        <v>0.21</v>
      </c>
      <c r="J8" s="298"/>
      <c r="K8" s="298"/>
    </row>
    <row r="9" spans="1:11" ht="15.75">
      <c r="A9" s="326" t="s">
        <v>203</v>
      </c>
      <c r="B9" s="294">
        <v>0</v>
      </c>
      <c r="C9" s="293"/>
      <c r="D9" s="292"/>
      <c r="E9" s="250">
        <v>2</v>
      </c>
      <c r="F9" s="293">
        <f t="shared" si="0"/>
        <v>0</v>
      </c>
      <c r="G9" s="293">
        <f t="shared" si="1"/>
        <v>0</v>
      </c>
      <c r="H9" s="232"/>
      <c r="I9" s="277">
        <v>0.21</v>
      </c>
      <c r="J9" s="298"/>
      <c r="K9" s="298"/>
    </row>
    <row r="10" spans="1:11" ht="15.75">
      <c r="A10" s="326" t="s">
        <v>204</v>
      </c>
      <c r="B10" s="294">
        <v>0</v>
      </c>
      <c r="C10" s="293"/>
      <c r="D10" s="292"/>
      <c r="E10" s="250">
        <v>2</v>
      </c>
      <c r="F10" s="293">
        <f t="shared" si="0"/>
        <v>0</v>
      </c>
      <c r="G10" s="293">
        <f t="shared" si="1"/>
        <v>0</v>
      </c>
      <c r="H10" s="232"/>
      <c r="I10" s="277">
        <v>0.21</v>
      </c>
      <c r="J10" s="298"/>
      <c r="K10" s="298"/>
    </row>
    <row r="11" spans="1:11" ht="15.75">
      <c r="A11" s="326" t="s">
        <v>205</v>
      </c>
      <c r="B11" s="294">
        <v>0</v>
      </c>
      <c r="C11" s="293"/>
      <c r="D11" s="292"/>
      <c r="E11" s="250">
        <v>1</v>
      </c>
      <c r="F11" s="293">
        <f t="shared" si="0"/>
        <v>0</v>
      </c>
      <c r="G11" s="293">
        <f t="shared" si="1"/>
        <v>0</v>
      </c>
      <c r="H11" s="232"/>
      <c r="I11" s="277">
        <v>0.21</v>
      </c>
      <c r="J11" s="298"/>
      <c r="K11" s="298"/>
    </row>
    <row r="12" spans="1:11" s="222" customFormat="1" ht="11.25" customHeight="1">
      <c r="A12" s="327" t="s">
        <v>215</v>
      </c>
      <c r="B12" s="294">
        <v>0</v>
      </c>
      <c r="C12" s="226"/>
      <c r="D12" s="227"/>
      <c r="E12" s="230">
        <v>1</v>
      </c>
      <c r="F12" s="228">
        <f t="shared" si="0"/>
        <v>0</v>
      </c>
      <c r="G12" s="293">
        <f t="shared" si="1"/>
        <v>0</v>
      </c>
      <c r="H12" s="276"/>
      <c r="I12" s="277">
        <v>0.21</v>
      </c>
      <c r="J12" s="298"/>
      <c r="K12" s="298"/>
    </row>
    <row r="13" spans="1:11" s="222" customFormat="1" ht="12" customHeight="1">
      <c r="A13" s="328" t="s">
        <v>179</v>
      </c>
      <c r="B13" s="294">
        <v>0</v>
      </c>
      <c r="C13" s="226">
        <v>1</v>
      </c>
      <c r="D13" s="227">
        <f>B13*C13</f>
        <v>0</v>
      </c>
      <c r="E13" s="230">
        <v>2</v>
      </c>
      <c r="F13" s="228">
        <f t="shared" si="0"/>
        <v>0</v>
      </c>
      <c r="G13" s="293">
        <f t="shared" si="1"/>
        <v>0</v>
      </c>
      <c r="H13" s="276"/>
      <c r="I13" s="277">
        <v>0.21</v>
      </c>
      <c r="J13" s="298"/>
      <c r="K13" s="298"/>
    </row>
    <row r="14" spans="1:11" s="222" customFormat="1" ht="11.25" customHeight="1">
      <c r="A14" s="327" t="s">
        <v>185</v>
      </c>
      <c r="B14" s="294">
        <v>0</v>
      </c>
      <c r="C14" s="226"/>
      <c r="D14" s="227"/>
      <c r="E14" s="230">
        <v>1</v>
      </c>
      <c r="F14" s="228">
        <f t="shared" si="0"/>
        <v>0</v>
      </c>
      <c r="G14" s="293">
        <f t="shared" si="1"/>
        <v>0</v>
      </c>
      <c r="H14" s="276"/>
      <c r="I14" s="277">
        <v>0.21</v>
      </c>
      <c r="J14" s="298"/>
      <c r="K14" s="298"/>
    </row>
    <row r="15" spans="1:11" s="222" customFormat="1" ht="11.25" customHeight="1">
      <c r="A15" s="291" t="s">
        <v>213</v>
      </c>
      <c r="B15" s="294">
        <v>0</v>
      </c>
      <c r="C15" s="226"/>
      <c r="D15" s="227"/>
      <c r="E15" s="230">
        <v>1</v>
      </c>
      <c r="F15" s="228">
        <f t="shared" si="0"/>
        <v>0</v>
      </c>
      <c r="G15" s="293">
        <f t="shared" si="1"/>
        <v>0</v>
      </c>
      <c r="H15" s="276"/>
      <c r="I15" s="277">
        <v>0.21</v>
      </c>
      <c r="J15" s="298"/>
      <c r="K15" s="298"/>
    </row>
    <row r="16" spans="1:11" s="222" customFormat="1" ht="11.25" customHeight="1">
      <c r="A16" s="329" t="s">
        <v>206</v>
      </c>
      <c r="B16" s="282"/>
      <c r="C16" s="283"/>
      <c r="D16" s="284"/>
      <c r="E16" s="285"/>
      <c r="F16" s="285"/>
      <c r="G16" s="285"/>
      <c r="H16" s="285"/>
      <c r="I16" s="330"/>
      <c r="J16" s="298"/>
      <c r="K16" s="298"/>
    </row>
    <row r="17" spans="1:248" s="222" customFormat="1" ht="12.75" customHeight="1">
      <c r="A17" s="327" t="s">
        <v>206</v>
      </c>
      <c r="B17" s="294">
        <v>0</v>
      </c>
      <c r="C17" s="226"/>
      <c r="D17" s="227"/>
      <c r="E17" s="230">
        <v>2</v>
      </c>
      <c r="F17" s="228">
        <f>B17*E17</f>
        <v>0</v>
      </c>
      <c r="G17" s="275">
        <f>F17*1.21</f>
        <v>0</v>
      </c>
      <c r="H17" s="276"/>
      <c r="I17" s="277">
        <v>0.21</v>
      </c>
      <c r="J17" s="298"/>
      <c r="K17" s="298"/>
    </row>
    <row r="18" spans="1:248" s="222" customFormat="1" ht="15.75" customHeight="1">
      <c r="A18" s="327" t="s">
        <v>207</v>
      </c>
      <c r="B18" s="294">
        <v>0</v>
      </c>
      <c r="C18" s="226"/>
      <c r="D18" s="227"/>
      <c r="E18" s="230">
        <v>2</v>
      </c>
      <c r="F18" s="228">
        <f>B18*E18</f>
        <v>0</v>
      </c>
      <c r="G18" s="275">
        <f>F18*1.21</f>
        <v>0</v>
      </c>
      <c r="H18" s="276"/>
      <c r="I18" s="277">
        <v>0.21</v>
      </c>
      <c r="J18" s="298"/>
      <c r="K18" s="298"/>
    </row>
    <row r="19" spans="1:248" s="222" customFormat="1" ht="11.25" customHeight="1">
      <c r="A19" s="329" t="s">
        <v>200</v>
      </c>
      <c r="B19" s="282"/>
      <c r="C19" s="283"/>
      <c r="D19" s="284"/>
      <c r="E19" s="285"/>
      <c r="F19" s="284"/>
      <c r="G19" s="284"/>
      <c r="H19" s="281"/>
      <c r="I19" s="286"/>
      <c r="J19" s="298"/>
      <c r="K19" s="298"/>
    </row>
    <row r="20" spans="1:248" s="222" customFormat="1">
      <c r="A20" s="327" t="s">
        <v>219</v>
      </c>
      <c r="B20" s="223">
        <v>0</v>
      </c>
      <c r="C20" s="226">
        <v>1</v>
      </c>
      <c r="D20" s="227">
        <f>B20*C20</f>
        <v>0</v>
      </c>
      <c r="E20" s="230">
        <v>89</v>
      </c>
      <c r="F20" s="228">
        <f t="shared" ref="F20:F30" si="2">B20*E20</f>
        <v>0</v>
      </c>
      <c r="G20" s="275">
        <f>F20*1.21</f>
        <v>0</v>
      </c>
      <c r="H20" s="229"/>
      <c r="I20" s="277">
        <v>0.21</v>
      </c>
      <c r="J20" s="299"/>
      <c r="K20" s="298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  <c r="AZ20" s="224"/>
      <c r="BA20" s="224"/>
      <c r="BB20" s="224"/>
      <c r="BC20" s="224"/>
      <c r="BD20" s="224"/>
      <c r="BE20" s="224"/>
      <c r="BF20" s="224"/>
      <c r="BG20" s="224"/>
      <c r="BH20" s="224"/>
      <c r="BI20" s="224"/>
      <c r="BJ20" s="224"/>
      <c r="BK20" s="224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  <c r="CM20" s="224"/>
      <c r="CN20" s="224"/>
      <c r="CO20" s="224"/>
      <c r="CP20" s="224"/>
      <c r="CQ20" s="224"/>
      <c r="CR20" s="224"/>
      <c r="CS20" s="224"/>
      <c r="CT20" s="224"/>
      <c r="CU20" s="224"/>
      <c r="CV20" s="224"/>
      <c r="CW20" s="224"/>
      <c r="CX20" s="224"/>
      <c r="CY20" s="224"/>
      <c r="CZ20" s="224"/>
      <c r="DA20" s="224"/>
      <c r="DB20" s="224"/>
      <c r="DC20" s="224"/>
      <c r="DD20" s="224"/>
      <c r="DE20" s="224"/>
      <c r="DF20" s="224"/>
      <c r="DG20" s="224"/>
      <c r="DH20" s="224"/>
      <c r="DI20" s="224"/>
      <c r="DJ20" s="224"/>
      <c r="DK20" s="224"/>
      <c r="DL20" s="224"/>
      <c r="DM20" s="224"/>
      <c r="DN20" s="224"/>
      <c r="DO20" s="224"/>
      <c r="DP20" s="224"/>
      <c r="DQ20" s="224"/>
      <c r="DR20" s="224"/>
      <c r="DS20" s="224"/>
      <c r="DT20" s="224"/>
      <c r="DU20" s="224"/>
      <c r="DV20" s="224"/>
      <c r="DW20" s="224"/>
      <c r="DX20" s="224"/>
      <c r="DY20" s="224"/>
      <c r="DZ20" s="224"/>
      <c r="EA20" s="224"/>
      <c r="EB20" s="224"/>
      <c r="EC20" s="224"/>
      <c r="ED20" s="224"/>
      <c r="EE20" s="224"/>
      <c r="EF20" s="224"/>
      <c r="EG20" s="224"/>
      <c r="EH20" s="224"/>
      <c r="EI20" s="224"/>
      <c r="EJ20" s="224"/>
      <c r="EK20" s="224"/>
      <c r="EL20" s="224"/>
      <c r="EM20" s="224"/>
      <c r="EN20" s="224"/>
      <c r="EO20" s="224"/>
      <c r="EP20" s="224"/>
      <c r="EQ20" s="224"/>
      <c r="ER20" s="224"/>
      <c r="ES20" s="224"/>
      <c r="ET20" s="224"/>
      <c r="EU20" s="224"/>
      <c r="EV20" s="224"/>
      <c r="EW20" s="224"/>
      <c r="EX20" s="224"/>
      <c r="EY20" s="224"/>
      <c r="EZ20" s="224"/>
      <c r="FA20" s="224"/>
      <c r="FB20" s="224"/>
      <c r="FC20" s="224"/>
      <c r="FD20" s="224"/>
      <c r="FE20" s="224"/>
      <c r="FF20" s="224"/>
      <c r="FG20" s="224"/>
      <c r="FH20" s="224"/>
      <c r="FI20" s="224"/>
      <c r="FJ20" s="224"/>
      <c r="FK20" s="224"/>
      <c r="FL20" s="224"/>
      <c r="FM20" s="224"/>
      <c r="FN20" s="224"/>
      <c r="FO20" s="224"/>
      <c r="FP20" s="224"/>
      <c r="FQ20" s="224"/>
      <c r="FR20" s="224"/>
      <c r="FS20" s="224"/>
      <c r="FT20" s="224"/>
      <c r="FU20" s="224"/>
      <c r="FV20" s="224"/>
      <c r="FW20" s="224"/>
      <c r="FX20" s="224"/>
      <c r="FY20" s="224"/>
      <c r="FZ20" s="224"/>
      <c r="GA20" s="224"/>
      <c r="GB20" s="224"/>
      <c r="GC20" s="224"/>
      <c r="GD20" s="224"/>
      <c r="GE20" s="224"/>
      <c r="GF20" s="224"/>
      <c r="GG20" s="224"/>
      <c r="GH20" s="224"/>
      <c r="GI20" s="224"/>
      <c r="GJ20" s="224"/>
      <c r="GK20" s="224"/>
      <c r="GL20" s="224"/>
      <c r="GM20" s="224"/>
      <c r="GN20" s="224"/>
      <c r="GO20" s="224"/>
      <c r="GP20" s="224"/>
      <c r="GQ20" s="224"/>
      <c r="GR20" s="224"/>
      <c r="GS20" s="224"/>
      <c r="GT20" s="224"/>
      <c r="GU20" s="224"/>
      <c r="GV20" s="224"/>
      <c r="GW20" s="224"/>
      <c r="GX20" s="224"/>
      <c r="GY20" s="224"/>
      <c r="GZ20" s="224"/>
      <c r="HA20" s="224"/>
      <c r="HB20" s="224"/>
      <c r="HC20" s="224"/>
      <c r="HD20" s="224"/>
      <c r="HE20" s="224"/>
      <c r="HF20" s="224"/>
      <c r="HG20" s="224"/>
      <c r="HH20" s="224"/>
      <c r="HI20" s="224"/>
      <c r="HJ20" s="224"/>
      <c r="HK20" s="224"/>
      <c r="HL20" s="224"/>
      <c r="HM20" s="224"/>
      <c r="HN20" s="224"/>
      <c r="HO20" s="224"/>
      <c r="HP20" s="224"/>
      <c r="HQ20" s="224"/>
      <c r="HR20" s="224"/>
      <c r="HS20" s="224"/>
      <c r="HT20" s="224"/>
      <c r="HU20" s="224"/>
      <c r="HV20" s="224"/>
      <c r="HW20" s="224"/>
      <c r="HX20" s="224"/>
      <c r="HY20" s="224"/>
      <c r="HZ20" s="224"/>
      <c r="IA20" s="224"/>
      <c r="IB20" s="224"/>
      <c r="IC20" s="224"/>
      <c r="ID20" s="224"/>
      <c r="IE20" s="224"/>
      <c r="IF20" s="224"/>
      <c r="IG20" s="224"/>
      <c r="IH20" s="224"/>
      <c r="II20" s="224"/>
      <c r="IJ20" s="224"/>
      <c r="IK20" s="224"/>
      <c r="IL20" s="224"/>
      <c r="IM20" s="224"/>
      <c r="IN20" s="224"/>
    </row>
    <row r="21" spans="1:248" s="222" customFormat="1">
      <c r="A21" s="328" t="s">
        <v>180</v>
      </c>
      <c r="B21" s="223">
        <v>0</v>
      </c>
      <c r="C21" s="226">
        <v>1</v>
      </c>
      <c r="D21" s="227">
        <f>B21*C21</f>
        <v>0</v>
      </c>
      <c r="E21" s="230">
        <v>243</v>
      </c>
      <c r="F21" s="228">
        <f t="shared" si="2"/>
        <v>0</v>
      </c>
      <c r="G21" s="275">
        <f t="shared" ref="G21:G30" si="3">F21*1.21</f>
        <v>0</v>
      </c>
      <c r="H21" s="229"/>
      <c r="I21" s="277">
        <v>0.21</v>
      </c>
      <c r="J21" s="299"/>
      <c r="K21" s="298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  <c r="AZ21" s="224"/>
      <c r="BA21" s="224"/>
      <c r="BB21" s="224"/>
      <c r="BC21" s="224"/>
      <c r="BD21" s="224"/>
      <c r="BE21" s="224"/>
      <c r="BF21" s="224"/>
      <c r="BG21" s="224"/>
      <c r="BH21" s="224"/>
      <c r="BI21" s="224"/>
      <c r="BJ21" s="224"/>
      <c r="BK21" s="224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  <c r="CM21" s="224"/>
      <c r="CN21" s="224"/>
      <c r="CO21" s="224"/>
      <c r="CP21" s="224"/>
      <c r="CQ21" s="224"/>
      <c r="CR21" s="224"/>
      <c r="CS21" s="224"/>
      <c r="CT21" s="224"/>
      <c r="CU21" s="224"/>
      <c r="CV21" s="224"/>
      <c r="CW21" s="22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224"/>
      <c r="DI21" s="224"/>
      <c r="DJ21" s="224"/>
      <c r="DK21" s="224"/>
      <c r="DL21" s="224"/>
      <c r="DM21" s="224"/>
      <c r="DN21" s="224"/>
      <c r="DO21" s="224"/>
      <c r="DP21" s="224"/>
      <c r="DQ21" s="224"/>
      <c r="DR21" s="224"/>
      <c r="DS21" s="224"/>
      <c r="DT21" s="224"/>
      <c r="DU21" s="224"/>
      <c r="DV21" s="224"/>
      <c r="DW21" s="224"/>
      <c r="DX21" s="224"/>
      <c r="DY21" s="224"/>
      <c r="DZ21" s="224"/>
      <c r="EA21" s="224"/>
      <c r="EB21" s="224"/>
      <c r="EC21" s="224"/>
      <c r="ED21" s="224"/>
      <c r="EE21" s="224"/>
      <c r="EF21" s="224"/>
      <c r="EG21" s="224"/>
      <c r="EH21" s="224"/>
      <c r="EI21" s="224"/>
      <c r="EJ21" s="224"/>
      <c r="EK21" s="224"/>
      <c r="EL21" s="224"/>
      <c r="EM21" s="224"/>
      <c r="EN21" s="224"/>
      <c r="EO21" s="224"/>
      <c r="EP21" s="224"/>
      <c r="EQ21" s="224"/>
      <c r="ER21" s="224"/>
      <c r="ES21" s="224"/>
      <c r="ET21" s="224"/>
      <c r="EU21" s="224"/>
      <c r="EV21" s="224"/>
      <c r="EW21" s="224"/>
      <c r="EX21" s="224"/>
      <c r="EY21" s="224"/>
      <c r="EZ21" s="224"/>
      <c r="FA21" s="224"/>
      <c r="FB21" s="224"/>
      <c r="FC21" s="224"/>
      <c r="FD21" s="224"/>
      <c r="FE21" s="224"/>
      <c r="FF21" s="224"/>
      <c r="FG21" s="224"/>
      <c r="FH21" s="224"/>
      <c r="FI21" s="224"/>
      <c r="FJ21" s="224"/>
      <c r="FK21" s="224"/>
      <c r="FL21" s="224"/>
      <c r="FM21" s="224"/>
      <c r="FN21" s="224"/>
      <c r="FO21" s="224"/>
      <c r="FP21" s="224"/>
      <c r="FQ21" s="224"/>
      <c r="FR21" s="224"/>
      <c r="FS21" s="224"/>
      <c r="FT21" s="224"/>
      <c r="FU21" s="224"/>
      <c r="FV21" s="224"/>
      <c r="FW21" s="224"/>
      <c r="FX21" s="224"/>
      <c r="FY21" s="224"/>
      <c r="FZ21" s="224"/>
      <c r="GA21" s="224"/>
      <c r="GB21" s="224"/>
      <c r="GC21" s="224"/>
      <c r="GD21" s="224"/>
      <c r="GE21" s="224"/>
      <c r="GF21" s="224"/>
      <c r="GG21" s="224"/>
      <c r="GH21" s="224"/>
      <c r="GI21" s="224"/>
      <c r="GJ21" s="224"/>
      <c r="GK21" s="224"/>
      <c r="GL21" s="224"/>
      <c r="GM21" s="224"/>
      <c r="GN21" s="224"/>
      <c r="GO21" s="224"/>
      <c r="GP21" s="224"/>
      <c r="GQ21" s="224"/>
      <c r="GR21" s="224"/>
      <c r="GS21" s="224"/>
      <c r="GT21" s="224"/>
      <c r="GU21" s="224"/>
      <c r="GV21" s="224"/>
      <c r="GW21" s="224"/>
      <c r="GX21" s="224"/>
      <c r="GY21" s="224"/>
      <c r="GZ21" s="224"/>
      <c r="HA21" s="224"/>
      <c r="HB21" s="224"/>
      <c r="HC21" s="224"/>
      <c r="HD21" s="224"/>
      <c r="HE21" s="224"/>
      <c r="HF21" s="224"/>
      <c r="HG21" s="224"/>
      <c r="HH21" s="224"/>
      <c r="HI21" s="224"/>
      <c r="HJ21" s="224"/>
      <c r="HK21" s="224"/>
      <c r="HL21" s="224"/>
      <c r="HM21" s="224"/>
      <c r="HN21" s="224"/>
      <c r="HO21" s="224"/>
      <c r="HP21" s="224"/>
      <c r="HQ21" s="224"/>
      <c r="HR21" s="224"/>
      <c r="HS21" s="224"/>
      <c r="HT21" s="224"/>
      <c r="HU21" s="224"/>
      <c r="HV21" s="224"/>
      <c r="HW21" s="224"/>
      <c r="HX21" s="224"/>
      <c r="HY21" s="224"/>
      <c r="HZ21" s="224"/>
      <c r="IA21" s="224"/>
      <c r="IB21" s="224"/>
      <c r="IC21" s="224"/>
      <c r="ID21" s="224"/>
      <c r="IE21" s="224"/>
      <c r="IF21" s="224"/>
      <c r="IG21" s="224"/>
      <c r="IH21" s="224"/>
      <c r="II21" s="224"/>
      <c r="IJ21" s="224"/>
      <c r="IK21" s="224"/>
      <c r="IL21" s="224"/>
      <c r="IM21" s="224"/>
      <c r="IN21" s="224"/>
    </row>
    <row r="22" spans="1:248" s="224" customFormat="1">
      <c r="A22" s="327" t="s">
        <v>183</v>
      </c>
      <c r="B22" s="223">
        <v>0</v>
      </c>
      <c r="C22" s="226">
        <v>1</v>
      </c>
      <c r="D22" s="227">
        <f>B22*C22</f>
        <v>0</v>
      </c>
      <c r="E22" s="230">
        <f>E20+E23</f>
        <v>92</v>
      </c>
      <c r="F22" s="228">
        <f t="shared" si="2"/>
        <v>0</v>
      </c>
      <c r="G22" s="275">
        <f t="shared" si="3"/>
        <v>0</v>
      </c>
      <c r="H22" s="229"/>
      <c r="I22" s="277">
        <v>0.21</v>
      </c>
      <c r="J22" s="299"/>
      <c r="K22" s="298"/>
    </row>
    <row r="23" spans="1:248" s="224" customFormat="1">
      <c r="A23" s="328" t="s">
        <v>182</v>
      </c>
      <c r="B23" s="223">
        <v>0</v>
      </c>
      <c r="C23" s="226">
        <v>1</v>
      </c>
      <c r="D23" s="227">
        <f>B23*C23</f>
        <v>0</v>
      </c>
      <c r="E23" s="230">
        <v>3</v>
      </c>
      <c r="F23" s="228">
        <f t="shared" si="2"/>
        <v>0</v>
      </c>
      <c r="G23" s="275">
        <f t="shared" si="3"/>
        <v>0</v>
      </c>
      <c r="H23" s="229"/>
      <c r="I23" s="277">
        <v>0.21</v>
      </c>
      <c r="J23" s="299"/>
      <c r="K23" s="298"/>
    </row>
    <row r="24" spans="1:248" s="224" customFormat="1">
      <c r="A24" s="328" t="s">
        <v>181</v>
      </c>
      <c r="B24" s="223">
        <v>0</v>
      </c>
      <c r="C24" s="226">
        <v>1</v>
      </c>
      <c r="D24" s="227">
        <f>B24*C24</f>
        <v>0</v>
      </c>
      <c r="E24" s="230">
        <v>3</v>
      </c>
      <c r="F24" s="228">
        <f t="shared" si="2"/>
        <v>0</v>
      </c>
      <c r="G24" s="275">
        <f t="shared" si="3"/>
        <v>0</v>
      </c>
      <c r="H24" s="229"/>
      <c r="I24" s="277">
        <v>0.21</v>
      </c>
      <c r="J24" s="299"/>
      <c r="K24" s="298"/>
    </row>
    <row r="25" spans="1:248" s="224" customFormat="1">
      <c r="A25" s="327" t="s">
        <v>214</v>
      </c>
      <c r="B25" s="223">
        <v>0</v>
      </c>
      <c r="C25" s="226"/>
      <c r="D25" s="227"/>
      <c r="E25" s="230">
        <v>3</v>
      </c>
      <c r="F25" s="228">
        <f t="shared" si="2"/>
        <v>0</v>
      </c>
      <c r="G25" s="275">
        <f t="shared" si="3"/>
        <v>0</v>
      </c>
      <c r="H25" s="229"/>
      <c r="I25" s="277">
        <v>0.21</v>
      </c>
      <c r="J25" s="299"/>
      <c r="K25" s="298"/>
    </row>
    <row r="26" spans="1:248" s="224" customFormat="1" ht="25.5">
      <c r="A26" s="339" t="s">
        <v>228</v>
      </c>
      <c r="B26" s="223">
        <v>0</v>
      </c>
      <c r="C26" s="226"/>
      <c r="D26" s="227"/>
      <c r="E26" s="230">
        <v>3</v>
      </c>
      <c r="F26" s="228">
        <f t="shared" si="2"/>
        <v>0</v>
      </c>
      <c r="G26" s="275">
        <f t="shared" si="3"/>
        <v>0</v>
      </c>
      <c r="H26" s="229"/>
      <c r="I26" s="277">
        <v>0.21</v>
      </c>
      <c r="J26" s="299"/>
      <c r="K26" s="298"/>
    </row>
    <row r="27" spans="1:248" s="224" customFormat="1">
      <c r="A27" s="327" t="s">
        <v>197</v>
      </c>
      <c r="B27" s="223">
        <v>0</v>
      </c>
      <c r="C27" s="226"/>
      <c r="D27" s="227"/>
      <c r="E27" s="230">
        <v>1</v>
      </c>
      <c r="F27" s="228">
        <f t="shared" si="2"/>
        <v>0</v>
      </c>
      <c r="G27" s="275">
        <f t="shared" si="3"/>
        <v>0</v>
      </c>
      <c r="H27" s="229"/>
      <c r="I27" s="277">
        <v>0.21</v>
      </c>
      <c r="J27" s="299"/>
      <c r="K27" s="298"/>
    </row>
    <row r="28" spans="1:248" s="224" customFormat="1">
      <c r="A28" s="331" t="s">
        <v>196</v>
      </c>
      <c r="B28" s="223">
        <v>0</v>
      </c>
      <c r="C28" s="226"/>
      <c r="D28" s="227"/>
      <c r="E28" s="230">
        <v>1</v>
      </c>
      <c r="F28" s="228">
        <f t="shared" si="2"/>
        <v>0</v>
      </c>
      <c r="G28" s="275">
        <f t="shared" si="3"/>
        <v>0</v>
      </c>
      <c r="H28" s="229"/>
      <c r="I28" s="277">
        <v>0.21</v>
      </c>
      <c r="J28" s="299"/>
      <c r="K28" s="298"/>
    </row>
    <row r="29" spans="1:248" s="224" customFormat="1">
      <c r="A29" s="358" t="s">
        <v>224</v>
      </c>
      <c r="B29" s="223">
        <v>0</v>
      </c>
      <c r="C29" s="226"/>
      <c r="D29" s="227"/>
      <c r="E29" s="230">
        <v>1</v>
      </c>
      <c r="F29" s="228">
        <f t="shared" si="2"/>
        <v>0</v>
      </c>
      <c r="G29" s="275">
        <f t="shared" si="3"/>
        <v>0</v>
      </c>
      <c r="H29" s="229"/>
      <c r="I29" s="277">
        <v>0.21</v>
      </c>
      <c r="J29" s="298"/>
      <c r="K29" s="298"/>
    </row>
    <row r="30" spans="1:248" s="224" customFormat="1" ht="12" customHeight="1">
      <c r="A30" s="327" t="s">
        <v>198</v>
      </c>
      <c r="B30" s="223">
        <v>0</v>
      </c>
      <c r="C30" s="226"/>
      <c r="D30" s="227"/>
      <c r="E30" s="230">
        <v>1</v>
      </c>
      <c r="F30" s="228">
        <f t="shared" si="2"/>
        <v>0</v>
      </c>
      <c r="G30" s="275">
        <f t="shared" si="3"/>
        <v>0</v>
      </c>
      <c r="H30" s="229"/>
      <c r="I30" s="277">
        <v>0.21</v>
      </c>
      <c r="J30" s="298"/>
      <c r="K30" s="298"/>
    </row>
    <row r="31" spans="1:248" s="224" customFormat="1" ht="15.75">
      <c r="A31" s="332" t="s">
        <v>220</v>
      </c>
      <c r="B31" s="265"/>
      <c r="C31" s="266"/>
      <c r="D31" s="267"/>
      <c r="E31" s="268"/>
      <c r="F31" s="269">
        <f>SUM(F7:F30)</f>
        <v>0</v>
      </c>
      <c r="G31" s="270">
        <f>F31*1.21</f>
        <v>0</v>
      </c>
      <c r="H31" s="231"/>
      <c r="I31" s="287">
        <f>G31-F31</f>
        <v>0</v>
      </c>
      <c r="J31" s="304"/>
      <c r="K31" s="304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225"/>
      <c r="AG31" s="225"/>
      <c r="AH31" s="225"/>
      <c r="AI31" s="225"/>
      <c r="AJ31" s="225"/>
      <c r="AK31" s="225"/>
      <c r="AL31" s="225"/>
      <c r="AM31" s="225"/>
      <c r="AN31" s="225"/>
      <c r="AO31" s="225"/>
      <c r="AP31" s="225"/>
      <c r="AQ31" s="225"/>
      <c r="AR31" s="225"/>
      <c r="AS31" s="225"/>
      <c r="AT31" s="225"/>
      <c r="AU31" s="225"/>
      <c r="AV31" s="225"/>
      <c r="AW31" s="225"/>
      <c r="AX31" s="225"/>
      <c r="AY31" s="225"/>
      <c r="AZ31" s="225"/>
      <c r="BA31" s="225"/>
      <c r="BB31" s="225"/>
      <c r="BC31" s="225"/>
      <c r="BD31" s="225"/>
      <c r="BE31" s="225"/>
      <c r="BF31" s="225"/>
      <c r="BG31" s="225"/>
      <c r="BH31" s="225"/>
      <c r="BI31" s="225"/>
      <c r="BJ31" s="225"/>
      <c r="BK31" s="225"/>
      <c r="BL31" s="225"/>
      <c r="BM31" s="225"/>
      <c r="BN31" s="225"/>
      <c r="BO31" s="225"/>
      <c r="BP31" s="225"/>
      <c r="BQ31" s="225"/>
      <c r="BR31" s="225"/>
      <c r="BS31" s="225"/>
      <c r="BT31" s="225"/>
      <c r="BU31" s="225"/>
      <c r="BV31" s="225"/>
      <c r="BW31" s="225"/>
      <c r="BX31" s="225"/>
      <c r="BY31" s="225"/>
      <c r="BZ31" s="225"/>
      <c r="CA31" s="225"/>
      <c r="CB31" s="225"/>
      <c r="CC31" s="225"/>
      <c r="CD31" s="225"/>
      <c r="CE31" s="225"/>
      <c r="CF31" s="225"/>
      <c r="CG31" s="225"/>
      <c r="CH31" s="225"/>
      <c r="CI31" s="225"/>
      <c r="CJ31" s="225"/>
      <c r="CK31" s="225"/>
      <c r="CL31" s="225"/>
      <c r="CM31" s="225"/>
      <c r="CN31" s="225"/>
      <c r="CO31" s="225"/>
      <c r="CP31" s="225"/>
      <c r="CQ31" s="225"/>
      <c r="CR31" s="225"/>
      <c r="CS31" s="225"/>
      <c r="CT31" s="225"/>
      <c r="CU31" s="225"/>
      <c r="CV31" s="225"/>
      <c r="CW31" s="225"/>
      <c r="CX31" s="225"/>
      <c r="CY31" s="225"/>
      <c r="CZ31" s="225"/>
      <c r="DA31" s="225"/>
      <c r="DB31" s="225"/>
      <c r="DC31" s="225"/>
      <c r="DD31" s="225"/>
      <c r="DE31" s="225"/>
      <c r="DF31" s="225"/>
      <c r="DG31" s="225"/>
      <c r="DH31" s="225"/>
      <c r="DI31" s="225"/>
      <c r="DJ31" s="225"/>
      <c r="DK31" s="225"/>
      <c r="DL31" s="225"/>
      <c r="DM31" s="225"/>
      <c r="DN31" s="225"/>
      <c r="DO31" s="225"/>
      <c r="DP31" s="225"/>
      <c r="DQ31" s="225"/>
      <c r="DR31" s="225"/>
      <c r="DS31" s="225"/>
      <c r="DT31" s="225"/>
      <c r="DU31" s="225"/>
      <c r="DV31" s="225"/>
      <c r="DW31" s="225"/>
      <c r="DX31" s="225"/>
      <c r="DY31" s="225"/>
      <c r="DZ31" s="225"/>
      <c r="EA31" s="225"/>
      <c r="EB31" s="225"/>
      <c r="EC31" s="225"/>
      <c r="ED31" s="225"/>
      <c r="EE31" s="225"/>
      <c r="EF31" s="225"/>
      <c r="EG31" s="225"/>
      <c r="EH31" s="225"/>
      <c r="EI31" s="225"/>
      <c r="EJ31" s="225"/>
      <c r="EK31" s="225"/>
      <c r="EL31" s="225"/>
      <c r="EM31" s="225"/>
      <c r="EN31" s="225"/>
      <c r="EO31" s="225"/>
      <c r="EP31" s="225"/>
      <c r="EQ31" s="225"/>
      <c r="ER31" s="225"/>
      <c r="ES31" s="225"/>
      <c r="ET31" s="225"/>
      <c r="EU31" s="225"/>
      <c r="EV31" s="225"/>
      <c r="EW31" s="225"/>
      <c r="EX31" s="225"/>
      <c r="EY31" s="225"/>
      <c r="EZ31" s="225"/>
      <c r="FA31" s="225"/>
      <c r="FB31" s="225"/>
      <c r="FC31" s="225"/>
      <c r="FD31" s="225"/>
      <c r="FE31" s="225"/>
      <c r="FF31" s="225"/>
      <c r="FG31" s="225"/>
      <c r="FH31" s="225"/>
      <c r="FI31" s="225"/>
      <c r="FJ31" s="225"/>
      <c r="FK31" s="225"/>
      <c r="FL31" s="225"/>
      <c r="FM31" s="225"/>
      <c r="FN31" s="225"/>
      <c r="FO31" s="225"/>
      <c r="FP31" s="225"/>
      <c r="FQ31" s="225"/>
      <c r="FR31" s="225"/>
      <c r="FS31" s="225"/>
      <c r="FT31" s="225"/>
      <c r="FU31" s="225"/>
      <c r="FV31" s="225"/>
      <c r="FW31" s="225"/>
      <c r="FX31" s="225"/>
      <c r="FY31" s="225"/>
      <c r="FZ31" s="225"/>
      <c r="GA31" s="225"/>
      <c r="GB31" s="225"/>
      <c r="GC31" s="225"/>
      <c r="GD31" s="225"/>
      <c r="GE31" s="225"/>
      <c r="GF31" s="225"/>
      <c r="GG31" s="225"/>
      <c r="GH31" s="225"/>
      <c r="GI31" s="225"/>
      <c r="GJ31" s="225"/>
      <c r="GK31" s="225"/>
      <c r="GL31" s="225"/>
      <c r="GM31" s="225"/>
      <c r="GN31" s="225"/>
      <c r="GO31" s="225"/>
      <c r="GP31" s="225"/>
      <c r="GQ31" s="225"/>
      <c r="GR31" s="225"/>
      <c r="GS31" s="225"/>
      <c r="GT31" s="225"/>
      <c r="GU31" s="225"/>
      <c r="GV31" s="225"/>
      <c r="GW31" s="225"/>
      <c r="GX31" s="225"/>
      <c r="GY31" s="225"/>
      <c r="GZ31" s="225"/>
      <c r="HA31" s="225"/>
      <c r="HB31" s="225"/>
      <c r="HC31" s="225"/>
      <c r="HD31" s="225"/>
      <c r="HE31" s="225"/>
      <c r="HF31" s="225"/>
      <c r="HG31" s="225"/>
      <c r="HH31" s="225"/>
      <c r="HI31" s="225"/>
      <c r="HJ31" s="225"/>
      <c r="HK31" s="225"/>
      <c r="HL31" s="225"/>
      <c r="HM31" s="225"/>
      <c r="HN31" s="225"/>
      <c r="HO31" s="225"/>
      <c r="HP31" s="225"/>
      <c r="HQ31" s="225"/>
      <c r="HR31" s="225"/>
      <c r="HS31" s="225"/>
      <c r="HT31" s="225"/>
      <c r="HU31" s="225"/>
      <c r="HV31" s="225"/>
      <c r="HW31" s="225"/>
      <c r="HX31" s="225"/>
      <c r="HY31" s="225"/>
      <c r="HZ31" s="225"/>
      <c r="IA31" s="225"/>
      <c r="IB31" s="225"/>
      <c r="IC31" s="225"/>
      <c r="ID31" s="225"/>
      <c r="IE31" s="225"/>
      <c r="IF31" s="225"/>
      <c r="IG31" s="225"/>
      <c r="IH31" s="225"/>
      <c r="II31" s="225"/>
      <c r="IJ31" s="225"/>
      <c r="IK31" s="225"/>
      <c r="IL31" s="225"/>
      <c r="IM31" s="225"/>
      <c r="IN31" s="225"/>
    </row>
    <row r="32" spans="1:248" s="224" customFormat="1" ht="15.75">
      <c r="A32" s="332"/>
      <c r="B32" s="265"/>
      <c r="C32" s="266"/>
      <c r="D32" s="267"/>
      <c r="E32" s="268"/>
      <c r="F32" s="269"/>
      <c r="G32" s="270"/>
      <c r="H32" s="231"/>
      <c r="I32" s="287"/>
      <c r="J32" s="304"/>
      <c r="K32" s="304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225"/>
      <c r="AS32" s="225"/>
      <c r="AT32" s="225"/>
      <c r="AU32" s="225"/>
      <c r="AV32" s="225"/>
      <c r="AW32" s="225"/>
      <c r="AX32" s="225"/>
      <c r="AY32" s="225"/>
      <c r="AZ32" s="225"/>
      <c r="BA32" s="225"/>
      <c r="BB32" s="225"/>
      <c r="BC32" s="225"/>
      <c r="BD32" s="225"/>
      <c r="BE32" s="225"/>
      <c r="BF32" s="225"/>
      <c r="BG32" s="225"/>
      <c r="BH32" s="225"/>
      <c r="BI32" s="225"/>
      <c r="BJ32" s="225"/>
      <c r="BK32" s="225"/>
      <c r="BL32" s="225"/>
      <c r="BM32" s="225"/>
      <c r="BN32" s="225"/>
      <c r="BO32" s="225"/>
      <c r="BP32" s="225"/>
      <c r="BQ32" s="225"/>
      <c r="BR32" s="225"/>
      <c r="BS32" s="225"/>
      <c r="BT32" s="225"/>
      <c r="BU32" s="225"/>
      <c r="BV32" s="225"/>
      <c r="BW32" s="225"/>
      <c r="BX32" s="225"/>
      <c r="BY32" s="225"/>
      <c r="BZ32" s="225"/>
      <c r="CA32" s="225"/>
      <c r="CB32" s="225"/>
      <c r="CC32" s="225"/>
      <c r="CD32" s="225"/>
      <c r="CE32" s="225"/>
      <c r="CF32" s="225"/>
      <c r="CG32" s="225"/>
      <c r="CH32" s="225"/>
      <c r="CI32" s="225"/>
      <c r="CJ32" s="225"/>
      <c r="CK32" s="225"/>
      <c r="CL32" s="225"/>
      <c r="CM32" s="225"/>
      <c r="CN32" s="225"/>
      <c r="CO32" s="225"/>
      <c r="CP32" s="225"/>
      <c r="CQ32" s="225"/>
      <c r="CR32" s="225"/>
      <c r="CS32" s="225"/>
      <c r="CT32" s="225"/>
      <c r="CU32" s="225"/>
      <c r="CV32" s="225"/>
      <c r="CW32" s="225"/>
      <c r="CX32" s="225"/>
      <c r="CY32" s="225"/>
      <c r="CZ32" s="225"/>
      <c r="DA32" s="225"/>
      <c r="DB32" s="225"/>
      <c r="DC32" s="225"/>
      <c r="DD32" s="225"/>
      <c r="DE32" s="225"/>
      <c r="DF32" s="225"/>
      <c r="DG32" s="225"/>
      <c r="DH32" s="225"/>
      <c r="DI32" s="225"/>
      <c r="DJ32" s="225"/>
      <c r="DK32" s="225"/>
      <c r="DL32" s="225"/>
      <c r="DM32" s="225"/>
      <c r="DN32" s="225"/>
      <c r="DO32" s="225"/>
      <c r="DP32" s="225"/>
      <c r="DQ32" s="225"/>
      <c r="DR32" s="225"/>
      <c r="DS32" s="225"/>
      <c r="DT32" s="225"/>
      <c r="DU32" s="225"/>
      <c r="DV32" s="225"/>
      <c r="DW32" s="225"/>
      <c r="DX32" s="225"/>
      <c r="DY32" s="225"/>
      <c r="DZ32" s="225"/>
      <c r="EA32" s="225"/>
      <c r="EB32" s="225"/>
      <c r="EC32" s="225"/>
      <c r="ED32" s="225"/>
      <c r="EE32" s="225"/>
      <c r="EF32" s="225"/>
      <c r="EG32" s="225"/>
      <c r="EH32" s="225"/>
      <c r="EI32" s="225"/>
      <c r="EJ32" s="225"/>
      <c r="EK32" s="225"/>
      <c r="EL32" s="225"/>
      <c r="EM32" s="225"/>
      <c r="EN32" s="225"/>
      <c r="EO32" s="225"/>
      <c r="EP32" s="225"/>
      <c r="EQ32" s="225"/>
      <c r="ER32" s="225"/>
      <c r="ES32" s="225"/>
      <c r="ET32" s="225"/>
      <c r="EU32" s="225"/>
      <c r="EV32" s="225"/>
      <c r="EW32" s="225"/>
      <c r="EX32" s="225"/>
      <c r="EY32" s="225"/>
      <c r="EZ32" s="225"/>
      <c r="FA32" s="225"/>
      <c r="FB32" s="225"/>
      <c r="FC32" s="225"/>
      <c r="FD32" s="225"/>
      <c r="FE32" s="225"/>
      <c r="FF32" s="225"/>
      <c r="FG32" s="225"/>
      <c r="FH32" s="225"/>
      <c r="FI32" s="225"/>
      <c r="FJ32" s="225"/>
      <c r="FK32" s="225"/>
      <c r="FL32" s="225"/>
      <c r="FM32" s="225"/>
      <c r="FN32" s="225"/>
      <c r="FO32" s="225"/>
      <c r="FP32" s="225"/>
      <c r="FQ32" s="225"/>
      <c r="FR32" s="225"/>
      <c r="FS32" s="225"/>
      <c r="FT32" s="225"/>
      <c r="FU32" s="225"/>
      <c r="FV32" s="225"/>
      <c r="FW32" s="225"/>
      <c r="FX32" s="225"/>
      <c r="FY32" s="225"/>
      <c r="FZ32" s="225"/>
      <c r="GA32" s="225"/>
      <c r="GB32" s="225"/>
      <c r="GC32" s="225"/>
      <c r="GD32" s="225"/>
      <c r="GE32" s="225"/>
      <c r="GF32" s="225"/>
      <c r="GG32" s="225"/>
      <c r="GH32" s="225"/>
      <c r="GI32" s="225"/>
      <c r="GJ32" s="225"/>
      <c r="GK32" s="225"/>
      <c r="GL32" s="225"/>
      <c r="GM32" s="225"/>
      <c r="GN32" s="225"/>
      <c r="GO32" s="225"/>
      <c r="GP32" s="225"/>
      <c r="GQ32" s="225"/>
      <c r="GR32" s="225"/>
      <c r="GS32" s="225"/>
      <c r="GT32" s="225"/>
      <c r="GU32" s="225"/>
      <c r="GV32" s="225"/>
      <c r="GW32" s="225"/>
      <c r="GX32" s="225"/>
      <c r="GY32" s="225"/>
      <c r="GZ32" s="225"/>
      <c r="HA32" s="225"/>
      <c r="HB32" s="225"/>
      <c r="HC32" s="225"/>
      <c r="HD32" s="225"/>
      <c r="HE32" s="225"/>
      <c r="HF32" s="225"/>
      <c r="HG32" s="225"/>
      <c r="HH32" s="225"/>
      <c r="HI32" s="225"/>
      <c r="HJ32" s="225"/>
      <c r="HK32" s="225"/>
      <c r="HL32" s="225"/>
      <c r="HM32" s="225"/>
      <c r="HN32" s="225"/>
      <c r="HO32" s="225"/>
      <c r="HP32" s="225"/>
      <c r="HQ32" s="225"/>
      <c r="HR32" s="225"/>
      <c r="HS32" s="225"/>
      <c r="HT32" s="225"/>
      <c r="HU32" s="225"/>
      <c r="HV32" s="225"/>
      <c r="HW32" s="225"/>
      <c r="HX32" s="225"/>
      <c r="HY32" s="225"/>
      <c r="HZ32" s="225"/>
      <c r="IA32" s="225"/>
      <c r="IB32" s="225"/>
      <c r="IC32" s="225"/>
      <c r="ID32" s="225"/>
      <c r="IE32" s="225"/>
      <c r="IF32" s="225"/>
      <c r="IG32" s="225"/>
      <c r="IH32" s="225"/>
      <c r="II32" s="225"/>
      <c r="IJ32" s="225"/>
      <c r="IK32" s="225"/>
      <c r="IL32" s="225"/>
      <c r="IM32" s="225"/>
      <c r="IN32" s="225"/>
    </row>
    <row r="33" spans="1:248" s="224" customFormat="1" ht="15.75">
      <c r="A33" s="329" t="s">
        <v>208</v>
      </c>
      <c r="B33" s="282"/>
      <c r="C33" s="283"/>
      <c r="D33" s="284"/>
      <c r="E33" s="285"/>
      <c r="F33" s="284"/>
      <c r="G33" s="284"/>
      <c r="H33" s="284"/>
      <c r="I33" s="333"/>
      <c r="J33" s="304"/>
      <c r="K33" s="304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225"/>
      <c r="AL33" s="225"/>
      <c r="AM33" s="225"/>
      <c r="AN33" s="225"/>
      <c r="AO33" s="225"/>
      <c r="AP33" s="225"/>
      <c r="AQ33" s="225"/>
      <c r="AR33" s="225"/>
      <c r="AS33" s="225"/>
      <c r="AT33" s="225"/>
      <c r="AU33" s="225"/>
      <c r="AV33" s="225"/>
      <c r="AW33" s="225"/>
      <c r="AX33" s="225"/>
      <c r="AY33" s="225"/>
      <c r="AZ33" s="225"/>
      <c r="BA33" s="225"/>
      <c r="BB33" s="225"/>
      <c r="BC33" s="225"/>
      <c r="BD33" s="225"/>
      <c r="BE33" s="225"/>
      <c r="BF33" s="225"/>
      <c r="BG33" s="225"/>
      <c r="BH33" s="225"/>
      <c r="BI33" s="225"/>
      <c r="BJ33" s="225"/>
      <c r="BK33" s="225"/>
      <c r="BL33" s="225"/>
      <c r="BM33" s="225"/>
      <c r="BN33" s="225"/>
      <c r="BO33" s="225"/>
      <c r="BP33" s="225"/>
      <c r="BQ33" s="225"/>
      <c r="BR33" s="225"/>
      <c r="BS33" s="225"/>
      <c r="BT33" s="225"/>
      <c r="BU33" s="225"/>
      <c r="BV33" s="225"/>
      <c r="BW33" s="225"/>
      <c r="BX33" s="225"/>
      <c r="BY33" s="225"/>
      <c r="BZ33" s="225"/>
      <c r="CA33" s="225"/>
      <c r="CB33" s="225"/>
      <c r="CC33" s="225"/>
      <c r="CD33" s="225"/>
      <c r="CE33" s="225"/>
      <c r="CF33" s="225"/>
      <c r="CG33" s="225"/>
      <c r="CH33" s="225"/>
      <c r="CI33" s="225"/>
      <c r="CJ33" s="225"/>
      <c r="CK33" s="225"/>
      <c r="CL33" s="225"/>
      <c r="CM33" s="225"/>
      <c r="CN33" s="225"/>
      <c r="CO33" s="225"/>
      <c r="CP33" s="225"/>
      <c r="CQ33" s="225"/>
      <c r="CR33" s="225"/>
      <c r="CS33" s="225"/>
      <c r="CT33" s="225"/>
      <c r="CU33" s="225"/>
      <c r="CV33" s="225"/>
      <c r="CW33" s="225"/>
      <c r="CX33" s="225"/>
      <c r="CY33" s="225"/>
      <c r="CZ33" s="225"/>
      <c r="DA33" s="225"/>
      <c r="DB33" s="225"/>
      <c r="DC33" s="225"/>
      <c r="DD33" s="225"/>
      <c r="DE33" s="225"/>
      <c r="DF33" s="225"/>
      <c r="DG33" s="225"/>
      <c r="DH33" s="225"/>
      <c r="DI33" s="225"/>
      <c r="DJ33" s="225"/>
      <c r="DK33" s="225"/>
      <c r="DL33" s="225"/>
      <c r="DM33" s="225"/>
      <c r="DN33" s="225"/>
      <c r="DO33" s="225"/>
      <c r="DP33" s="225"/>
      <c r="DQ33" s="225"/>
      <c r="DR33" s="225"/>
      <c r="DS33" s="225"/>
      <c r="DT33" s="225"/>
      <c r="DU33" s="225"/>
      <c r="DV33" s="225"/>
      <c r="DW33" s="225"/>
      <c r="DX33" s="225"/>
      <c r="DY33" s="225"/>
      <c r="DZ33" s="225"/>
      <c r="EA33" s="225"/>
      <c r="EB33" s="225"/>
      <c r="EC33" s="225"/>
      <c r="ED33" s="225"/>
      <c r="EE33" s="225"/>
      <c r="EF33" s="225"/>
      <c r="EG33" s="225"/>
      <c r="EH33" s="225"/>
      <c r="EI33" s="225"/>
      <c r="EJ33" s="225"/>
      <c r="EK33" s="225"/>
      <c r="EL33" s="225"/>
      <c r="EM33" s="225"/>
      <c r="EN33" s="225"/>
      <c r="EO33" s="225"/>
      <c r="EP33" s="225"/>
      <c r="EQ33" s="225"/>
      <c r="ER33" s="225"/>
      <c r="ES33" s="225"/>
      <c r="ET33" s="225"/>
      <c r="EU33" s="225"/>
      <c r="EV33" s="225"/>
      <c r="EW33" s="225"/>
      <c r="EX33" s="225"/>
      <c r="EY33" s="225"/>
      <c r="EZ33" s="225"/>
      <c r="FA33" s="225"/>
      <c r="FB33" s="225"/>
      <c r="FC33" s="225"/>
      <c r="FD33" s="225"/>
      <c r="FE33" s="225"/>
      <c r="FF33" s="225"/>
      <c r="FG33" s="225"/>
      <c r="FH33" s="225"/>
      <c r="FI33" s="225"/>
      <c r="FJ33" s="225"/>
      <c r="FK33" s="225"/>
      <c r="FL33" s="225"/>
      <c r="FM33" s="225"/>
      <c r="FN33" s="225"/>
      <c r="FO33" s="225"/>
      <c r="FP33" s="225"/>
      <c r="FQ33" s="225"/>
      <c r="FR33" s="225"/>
      <c r="FS33" s="225"/>
      <c r="FT33" s="225"/>
      <c r="FU33" s="225"/>
      <c r="FV33" s="225"/>
      <c r="FW33" s="225"/>
      <c r="FX33" s="225"/>
      <c r="FY33" s="225"/>
      <c r="FZ33" s="225"/>
      <c r="GA33" s="225"/>
      <c r="GB33" s="225"/>
      <c r="GC33" s="225"/>
      <c r="GD33" s="225"/>
      <c r="GE33" s="225"/>
      <c r="GF33" s="225"/>
      <c r="GG33" s="225"/>
      <c r="GH33" s="225"/>
      <c r="GI33" s="225"/>
      <c r="GJ33" s="225"/>
      <c r="GK33" s="225"/>
      <c r="GL33" s="225"/>
      <c r="GM33" s="225"/>
      <c r="GN33" s="225"/>
      <c r="GO33" s="225"/>
      <c r="GP33" s="225"/>
      <c r="GQ33" s="225"/>
      <c r="GR33" s="225"/>
      <c r="GS33" s="225"/>
      <c r="GT33" s="225"/>
      <c r="GU33" s="225"/>
      <c r="GV33" s="225"/>
      <c r="GW33" s="225"/>
      <c r="GX33" s="225"/>
      <c r="GY33" s="225"/>
      <c r="GZ33" s="225"/>
      <c r="HA33" s="225"/>
      <c r="HB33" s="225"/>
      <c r="HC33" s="225"/>
      <c r="HD33" s="225"/>
      <c r="HE33" s="225"/>
      <c r="HF33" s="225"/>
      <c r="HG33" s="225"/>
      <c r="HH33" s="225"/>
      <c r="HI33" s="225"/>
      <c r="HJ33" s="225"/>
      <c r="HK33" s="225"/>
      <c r="HL33" s="225"/>
      <c r="HM33" s="225"/>
      <c r="HN33" s="225"/>
      <c r="HO33" s="225"/>
      <c r="HP33" s="225"/>
      <c r="HQ33" s="225"/>
      <c r="HR33" s="225"/>
      <c r="HS33" s="225"/>
      <c r="HT33" s="225"/>
      <c r="HU33" s="225"/>
      <c r="HV33" s="225"/>
      <c r="HW33" s="225"/>
      <c r="HX33" s="225"/>
      <c r="HY33" s="225"/>
      <c r="HZ33" s="225"/>
      <c r="IA33" s="225"/>
      <c r="IB33" s="225"/>
      <c r="IC33" s="225"/>
      <c r="ID33" s="225"/>
      <c r="IE33" s="225"/>
      <c r="IF33" s="225"/>
      <c r="IG33" s="225"/>
      <c r="IH33" s="225"/>
      <c r="II33" s="225"/>
      <c r="IJ33" s="225"/>
      <c r="IK33" s="225"/>
      <c r="IL33" s="225"/>
      <c r="IM33" s="225"/>
      <c r="IN33" s="225"/>
    </row>
    <row r="34" spans="1:248" s="224" customFormat="1" ht="15.75">
      <c r="A34" s="334" t="s">
        <v>209</v>
      </c>
      <c r="B34" s="305">
        <v>0</v>
      </c>
      <c r="C34" s="266"/>
      <c r="D34" s="267"/>
      <c r="E34" s="306">
        <v>1</v>
      </c>
      <c r="F34" s="308">
        <f t="shared" ref="F34:F38" si="4">B34*E34</f>
        <v>0</v>
      </c>
      <c r="G34" s="307">
        <f>F34*1.21</f>
        <v>0</v>
      </c>
      <c r="H34" s="290"/>
      <c r="I34" s="277">
        <v>0.21</v>
      </c>
      <c r="J34" s="304"/>
      <c r="K34" s="304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225"/>
      <c r="BB34" s="225"/>
      <c r="BC34" s="225"/>
      <c r="BD34" s="225"/>
      <c r="BE34" s="225"/>
      <c r="BF34" s="225"/>
      <c r="BG34" s="225"/>
      <c r="BH34" s="225"/>
      <c r="BI34" s="225"/>
      <c r="BJ34" s="225"/>
      <c r="BK34" s="225"/>
      <c r="BL34" s="225"/>
      <c r="BM34" s="225"/>
      <c r="BN34" s="225"/>
      <c r="BO34" s="225"/>
      <c r="BP34" s="225"/>
      <c r="BQ34" s="225"/>
      <c r="BR34" s="225"/>
      <c r="BS34" s="225"/>
      <c r="BT34" s="225"/>
      <c r="BU34" s="225"/>
      <c r="BV34" s="225"/>
      <c r="BW34" s="225"/>
      <c r="BX34" s="225"/>
      <c r="BY34" s="225"/>
      <c r="BZ34" s="225"/>
      <c r="CA34" s="225"/>
      <c r="CB34" s="225"/>
      <c r="CC34" s="225"/>
      <c r="CD34" s="225"/>
      <c r="CE34" s="225"/>
      <c r="CF34" s="225"/>
      <c r="CG34" s="225"/>
      <c r="CH34" s="225"/>
      <c r="CI34" s="225"/>
      <c r="CJ34" s="225"/>
      <c r="CK34" s="225"/>
      <c r="CL34" s="225"/>
      <c r="CM34" s="225"/>
      <c r="CN34" s="225"/>
      <c r="CO34" s="225"/>
      <c r="CP34" s="225"/>
      <c r="CQ34" s="225"/>
      <c r="CR34" s="225"/>
      <c r="CS34" s="225"/>
      <c r="CT34" s="225"/>
      <c r="CU34" s="225"/>
      <c r="CV34" s="225"/>
      <c r="CW34" s="225"/>
      <c r="CX34" s="225"/>
      <c r="CY34" s="225"/>
      <c r="CZ34" s="225"/>
      <c r="DA34" s="225"/>
      <c r="DB34" s="225"/>
      <c r="DC34" s="225"/>
      <c r="DD34" s="225"/>
      <c r="DE34" s="225"/>
      <c r="DF34" s="225"/>
      <c r="DG34" s="225"/>
      <c r="DH34" s="225"/>
      <c r="DI34" s="225"/>
      <c r="DJ34" s="225"/>
      <c r="DK34" s="225"/>
      <c r="DL34" s="225"/>
      <c r="DM34" s="225"/>
      <c r="DN34" s="225"/>
      <c r="DO34" s="225"/>
      <c r="DP34" s="225"/>
      <c r="DQ34" s="225"/>
      <c r="DR34" s="225"/>
      <c r="DS34" s="225"/>
      <c r="DT34" s="225"/>
      <c r="DU34" s="225"/>
      <c r="DV34" s="225"/>
      <c r="DW34" s="225"/>
      <c r="DX34" s="225"/>
      <c r="DY34" s="225"/>
      <c r="DZ34" s="225"/>
      <c r="EA34" s="225"/>
      <c r="EB34" s="225"/>
      <c r="EC34" s="225"/>
      <c r="ED34" s="225"/>
      <c r="EE34" s="225"/>
      <c r="EF34" s="225"/>
      <c r="EG34" s="225"/>
      <c r="EH34" s="225"/>
      <c r="EI34" s="225"/>
      <c r="EJ34" s="225"/>
      <c r="EK34" s="225"/>
      <c r="EL34" s="225"/>
      <c r="EM34" s="225"/>
      <c r="EN34" s="225"/>
      <c r="EO34" s="225"/>
      <c r="EP34" s="225"/>
      <c r="EQ34" s="225"/>
      <c r="ER34" s="225"/>
      <c r="ES34" s="225"/>
      <c r="ET34" s="225"/>
      <c r="EU34" s="225"/>
      <c r="EV34" s="225"/>
      <c r="EW34" s="225"/>
      <c r="EX34" s="225"/>
      <c r="EY34" s="225"/>
      <c r="EZ34" s="225"/>
      <c r="FA34" s="225"/>
      <c r="FB34" s="225"/>
      <c r="FC34" s="225"/>
      <c r="FD34" s="225"/>
      <c r="FE34" s="225"/>
      <c r="FF34" s="225"/>
      <c r="FG34" s="225"/>
      <c r="FH34" s="225"/>
      <c r="FI34" s="225"/>
      <c r="FJ34" s="225"/>
      <c r="FK34" s="225"/>
      <c r="FL34" s="225"/>
      <c r="FM34" s="225"/>
      <c r="FN34" s="225"/>
      <c r="FO34" s="225"/>
      <c r="FP34" s="225"/>
      <c r="FQ34" s="225"/>
      <c r="FR34" s="225"/>
      <c r="FS34" s="225"/>
      <c r="FT34" s="225"/>
      <c r="FU34" s="225"/>
      <c r="FV34" s="225"/>
      <c r="FW34" s="225"/>
      <c r="FX34" s="225"/>
      <c r="FY34" s="225"/>
      <c r="FZ34" s="225"/>
      <c r="GA34" s="225"/>
      <c r="GB34" s="225"/>
      <c r="GC34" s="225"/>
      <c r="GD34" s="225"/>
      <c r="GE34" s="225"/>
      <c r="GF34" s="225"/>
      <c r="GG34" s="225"/>
      <c r="GH34" s="225"/>
      <c r="GI34" s="225"/>
      <c r="GJ34" s="225"/>
      <c r="GK34" s="225"/>
      <c r="GL34" s="225"/>
      <c r="GM34" s="225"/>
      <c r="GN34" s="225"/>
      <c r="GO34" s="225"/>
      <c r="GP34" s="225"/>
      <c r="GQ34" s="225"/>
      <c r="GR34" s="225"/>
      <c r="GS34" s="225"/>
      <c r="GT34" s="225"/>
      <c r="GU34" s="225"/>
      <c r="GV34" s="225"/>
      <c r="GW34" s="225"/>
      <c r="GX34" s="225"/>
      <c r="GY34" s="225"/>
      <c r="GZ34" s="225"/>
      <c r="HA34" s="225"/>
      <c r="HB34" s="225"/>
      <c r="HC34" s="225"/>
      <c r="HD34" s="225"/>
      <c r="HE34" s="225"/>
      <c r="HF34" s="225"/>
      <c r="HG34" s="225"/>
      <c r="HH34" s="225"/>
      <c r="HI34" s="225"/>
      <c r="HJ34" s="225"/>
      <c r="HK34" s="225"/>
      <c r="HL34" s="225"/>
      <c r="HM34" s="225"/>
      <c r="HN34" s="225"/>
      <c r="HO34" s="225"/>
      <c r="HP34" s="225"/>
      <c r="HQ34" s="225"/>
      <c r="HR34" s="225"/>
      <c r="HS34" s="225"/>
      <c r="HT34" s="225"/>
      <c r="HU34" s="225"/>
      <c r="HV34" s="225"/>
      <c r="HW34" s="225"/>
      <c r="HX34" s="225"/>
      <c r="HY34" s="225"/>
      <c r="HZ34" s="225"/>
      <c r="IA34" s="225"/>
      <c r="IB34" s="225"/>
      <c r="IC34" s="225"/>
      <c r="ID34" s="225"/>
      <c r="IE34" s="225"/>
      <c r="IF34" s="225"/>
      <c r="IG34" s="225"/>
      <c r="IH34" s="225"/>
      <c r="II34" s="225"/>
      <c r="IJ34" s="225"/>
      <c r="IK34" s="225"/>
      <c r="IL34" s="225"/>
      <c r="IM34" s="225"/>
      <c r="IN34" s="225"/>
    </row>
    <row r="35" spans="1:248" s="224" customFormat="1" ht="15.75">
      <c r="A35" s="334" t="s">
        <v>210</v>
      </c>
      <c r="B35" s="305">
        <v>0</v>
      </c>
      <c r="C35" s="266"/>
      <c r="D35" s="267"/>
      <c r="E35" s="306">
        <v>1</v>
      </c>
      <c r="F35" s="308">
        <f t="shared" si="4"/>
        <v>0</v>
      </c>
      <c r="G35" s="307">
        <f t="shared" ref="G35:G38" si="5">F35*1.21</f>
        <v>0</v>
      </c>
      <c r="H35" s="290"/>
      <c r="I35" s="277">
        <v>0.21</v>
      </c>
      <c r="J35" s="304"/>
      <c r="K35" s="304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25"/>
      <c r="AH35" s="225"/>
      <c r="AI35" s="225"/>
      <c r="AJ35" s="225"/>
      <c r="AK35" s="225"/>
      <c r="AL35" s="225"/>
      <c r="AM35" s="225"/>
      <c r="AN35" s="225"/>
      <c r="AO35" s="225"/>
      <c r="AP35" s="225"/>
      <c r="AQ35" s="225"/>
      <c r="AR35" s="225"/>
      <c r="AS35" s="225"/>
      <c r="AT35" s="225"/>
      <c r="AU35" s="225"/>
      <c r="AV35" s="225"/>
      <c r="AW35" s="225"/>
      <c r="AX35" s="225"/>
      <c r="AY35" s="225"/>
      <c r="AZ35" s="225"/>
      <c r="BA35" s="225"/>
      <c r="BB35" s="225"/>
      <c r="BC35" s="225"/>
      <c r="BD35" s="225"/>
      <c r="BE35" s="225"/>
      <c r="BF35" s="225"/>
      <c r="BG35" s="225"/>
      <c r="BH35" s="225"/>
      <c r="BI35" s="225"/>
      <c r="BJ35" s="225"/>
      <c r="BK35" s="225"/>
      <c r="BL35" s="225"/>
      <c r="BM35" s="225"/>
      <c r="BN35" s="225"/>
      <c r="BO35" s="225"/>
      <c r="BP35" s="225"/>
      <c r="BQ35" s="225"/>
      <c r="BR35" s="225"/>
      <c r="BS35" s="225"/>
      <c r="BT35" s="225"/>
      <c r="BU35" s="225"/>
      <c r="BV35" s="225"/>
      <c r="BW35" s="225"/>
      <c r="BX35" s="225"/>
      <c r="BY35" s="225"/>
      <c r="BZ35" s="225"/>
      <c r="CA35" s="225"/>
      <c r="CB35" s="225"/>
      <c r="CC35" s="225"/>
      <c r="CD35" s="225"/>
      <c r="CE35" s="225"/>
      <c r="CF35" s="225"/>
      <c r="CG35" s="225"/>
      <c r="CH35" s="225"/>
      <c r="CI35" s="225"/>
      <c r="CJ35" s="225"/>
      <c r="CK35" s="225"/>
      <c r="CL35" s="225"/>
      <c r="CM35" s="225"/>
      <c r="CN35" s="225"/>
      <c r="CO35" s="225"/>
      <c r="CP35" s="225"/>
      <c r="CQ35" s="225"/>
      <c r="CR35" s="225"/>
      <c r="CS35" s="225"/>
      <c r="CT35" s="225"/>
      <c r="CU35" s="225"/>
      <c r="CV35" s="225"/>
      <c r="CW35" s="225"/>
      <c r="CX35" s="225"/>
      <c r="CY35" s="225"/>
      <c r="CZ35" s="225"/>
      <c r="DA35" s="225"/>
      <c r="DB35" s="225"/>
      <c r="DC35" s="225"/>
      <c r="DD35" s="225"/>
      <c r="DE35" s="225"/>
      <c r="DF35" s="225"/>
      <c r="DG35" s="225"/>
      <c r="DH35" s="225"/>
      <c r="DI35" s="225"/>
      <c r="DJ35" s="225"/>
      <c r="DK35" s="225"/>
      <c r="DL35" s="225"/>
      <c r="DM35" s="225"/>
      <c r="DN35" s="225"/>
      <c r="DO35" s="225"/>
      <c r="DP35" s="225"/>
      <c r="DQ35" s="225"/>
      <c r="DR35" s="225"/>
      <c r="DS35" s="225"/>
      <c r="DT35" s="225"/>
      <c r="DU35" s="225"/>
      <c r="DV35" s="225"/>
      <c r="DW35" s="225"/>
      <c r="DX35" s="225"/>
      <c r="DY35" s="225"/>
      <c r="DZ35" s="225"/>
      <c r="EA35" s="225"/>
      <c r="EB35" s="225"/>
      <c r="EC35" s="225"/>
      <c r="ED35" s="225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5"/>
      <c r="FM35" s="225"/>
      <c r="FN35" s="225"/>
      <c r="FO35" s="225"/>
      <c r="FP35" s="225"/>
      <c r="FQ35" s="225"/>
      <c r="FR35" s="225"/>
      <c r="FS35" s="225"/>
      <c r="FT35" s="225"/>
      <c r="FU35" s="225"/>
      <c r="FV35" s="225"/>
      <c r="FW35" s="225"/>
      <c r="FX35" s="225"/>
      <c r="FY35" s="225"/>
      <c r="FZ35" s="225"/>
      <c r="GA35" s="225"/>
      <c r="GB35" s="225"/>
      <c r="GC35" s="225"/>
      <c r="GD35" s="225"/>
      <c r="GE35" s="225"/>
      <c r="GF35" s="225"/>
      <c r="GG35" s="225"/>
      <c r="GH35" s="225"/>
      <c r="GI35" s="225"/>
      <c r="GJ35" s="225"/>
      <c r="GK35" s="225"/>
      <c r="GL35" s="225"/>
      <c r="GM35" s="225"/>
      <c r="GN35" s="225"/>
      <c r="GO35" s="225"/>
      <c r="GP35" s="225"/>
      <c r="GQ35" s="225"/>
      <c r="GR35" s="225"/>
      <c r="GS35" s="225"/>
      <c r="GT35" s="225"/>
      <c r="GU35" s="225"/>
      <c r="GV35" s="225"/>
      <c r="GW35" s="225"/>
      <c r="GX35" s="225"/>
      <c r="GY35" s="225"/>
      <c r="GZ35" s="225"/>
      <c r="HA35" s="225"/>
      <c r="HB35" s="225"/>
      <c r="HC35" s="225"/>
      <c r="HD35" s="225"/>
      <c r="HE35" s="225"/>
      <c r="HF35" s="225"/>
      <c r="HG35" s="225"/>
      <c r="HH35" s="225"/>
      <c r="HI35" s="225"/>
      <c r="HJ35" s="225"/>
      <c r="HK35" s="225"/>
      <c r="HL35" s="225"/>
      <c r="HM35" s="225"/>
      <c r="HN35" s="225"/>
      <c r="HO35" s="225"/>
      <c r="HP35" s="225"/>
      <c r="HQ35" s="225"/>
      <c r="HR35" s="225"/>
      <c r="HS35" s="225"/>
      <c r="HT35" s="225"/>
      <c r="HU35" s="225"/>
      <c r="HV35" s="225"/>
      <c r="HW35" s="225"/>
      <c r="HX35" s="225"/>
      <c r="HY35" s="225"/>
      <c r="HZ35" s="225"/>
      <c r="IA35" s="225"/>
      <c r="IB35" s="225"/>
      <c r="IC35" s="225"/>
      <c r="ID35" s="225"/>
      <c r="IE35" s="225"/>
      <c r="IF35" s="225"/>
      <c r="IG35" s="225"/>
      <c r="IH35" s="225"/>
      <c r="II35" s="225"/>
      <c r="IJ35" s="225"/>
      <c r="IK35" s="225"/>
      <c r="IL35" s="225"/>
      <c r="IM35" s="225"/>
      <c r="IN35" s="225"/>
    </row>
    <row r="36" spans="1:248" s="224" customFormat="1" ht="15.75">
      <c r="A36" s="334" t="s">
        <v>221</v>
      </c>
      <c r="B36" s="305">
        <v>0</v>
      </c>
      <c r="C36" s="266"/>
      <c r="D36" s="267"/>
      <c r="E36" s="306">
        <v>1</v>
      </c>
      <c r="F36" s="308">
        <f t="shared" si="4"/>
        <v>0</v>
      </c>
      <c r="G36" s="307">
        <f t="shared" si="5"/>
        <v>0</v>
      </c>
      <c r="H36" s="290"/>
      <c r="I36" s="277">
        <v>0.21</v>
      </c>
      <c r="J36" s="304"/>
      <c r="K36" s="304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  <c r="AG36" s="225"/>
      <c r="AH36" s="225"/>
      <c r="AI36" s="225"/>
      <c r="AJ36" s="225"/>
      <c r="AK36" s="225"/>
      <c r="AL36" s="225"/>
      <c r="AM36" s="225"/>
      <c r="AN36" s="225"/>
      <c r="AO36" s="225"/>
      <c r="AP36" s="225"/>
      <c r="AQ36" s="225"/>
      <c r="AR36" s="225"/>
      <c r="AS36" s="225"/>
      <c r="AT36" s="225"/>
      <c r="AU36" s="225"/>
      <c r="AV36" s="225"/>
      <c r="AW36" s="225"/>
      <c r="AX36" s="225"/>
      <c r="AY36" s="225"/>
      <c r="AZ36" s="225"/>
      <c r="BA36" s="225"/>
      <c r="BB36" s="225"/>
      <c r="BC36" s="225"/>
      <c r="BD36" s="225"/>
      <c r="BE36" s="225"/>
      <c r="BF36" s="225"/>
      <c r="BG36" s="225"/>
      <c r="BH36" s="225"/>
      <c r="BI36" s="225"/>
      <c r="BJ36" s="225"/>
      <c r="BK36" s="225"/>
      <c r="BL36" s="225"/>
      <c r="BM36" s="225"/>
      <c r="BN36" s="225"/>
      <c r="BO36" s="225"/>
      <c r="BP36" s="225"/>
      <c r="BQ36" s="225"/>
      <c r="BR36" s="225"/>
      <c r="BS36" s="225"/>
      <c r="BT36" s="225"/>
      <c r="BU36" s="225"/>
      <c r="BV36" s="225"/>
      <c r="BW36" s="225"/>
      <c r="BX36" s="225"/>
      <c r="BY36" s="225"/>
      <c r="BZ36" s="225"/>
      <c r="CA36" s="225"/>
      <c r="CB36" s="225"/>
      <c r="CC36" s="225"/>
      <c r="CD36" s="225"/>
      <c r="CE36" s="225"/>
      <c r="CF36" s="225"/>
      <c r="CG36" s="225"/>
      <c r="CH36" s="225"/>
      <c r="CI36" s="225"/>
      <c r="CJ36" s="225"/>
      <c r="CK36" s="225"/>
      <c r="CL36" s="225"/>
      <c r="CM36" s="225"/>
      <c r="CN36" s="225"/>
      <c r="CO36" s="225"/>
      <c r="CP36" s="225"/>
      <c r="CQ36" s="225"/>
      <c r="CR36" s="225"/>
      <c r="CS36" s="225"/>
      <c r="CT36" s="225"/>
      <c r="CU36" s="225"/>
      <c r="CV36" s="225"/>
      <c r="CW36" s="225"/>
      <c r="CX36" s="225"/>
      <c r="CY36" s="225"/>
      <c r="CZ36" s="225"/>
      <c r="DA36" s="225"/>
      <c r="DB36" s="225"/>
      <c r="DC36" s="225"/>
      <c r="DD36" s="225"/>
      <c r="DE36" s="225"/>
      <c r="DF36" s="225"/>
      <c r="DG36" s="225"/>
      <c r="DH36" s="225"/>
      <c r="DI36" s="225"/>
      <c r="DJ36" s="225"/>
      <c r="DK36" s="225"/>
      <c r="DL36" s="225"/>
      <c r="DM36" s="225"/>
      <c r="DN36" s="225"/>
      <c r="DO36" s="225"/>
      <c r="DP36" s="225"/>
      <c r="DQ36" s="225"/>
      <c r="DR36" s="225"/>
      <c r="DS36" s="225"/>
      <c r="DT36" s="225"/>
      <c r="DU36" s="225"/>
      <c r="DV36" s="225"/>
      <c r="DW36" s="225"/>
      <c r="DX36" s="225"/>
      <c r="DY36" s="225"/>
      <c r="DZ36" s="225"/>
      <c r="EA36" s="225"/>
      <c r="EB36" s="225"/>
      <c r="EC36" s="225"/>
      <c r="ED36" s="225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5"/>
      <c r="FM36" s="225"/>
      <c r="FN36" s="225"/>
      <c r="FO36" s="225"/>
      <c r="FP36" s="225"/>
      <c r="FQ36" s="225"/>
      <c r="FR36" s="225"/>
      <c r="FS36" s="225"/>
      <c r="FT36" s="225"/>
      <c r="FU36" s="225"/>
      <c r="FV36" s="225"/>
      <c r="FW36" s="225"/>
      <c r="FX36" s="225"/>
      <c r="FY36" s="225"/>
      <c r="FZ36" s="225"/>
      <c r="GA36" s="225"/>
      <c r="GB36" s="225"/>
      <c r="GC36" s="225"/>
      <c r="GD36" s="225"/>
      <c r="GE36" s="225"/>
      <c r="GF36" s="225"/>
      <c r="GG36" s="225"/>
      <c r="GH36" s="225"/>
      <c r="GI36" s="225"/>
      <c r="GJ36" s="225"/>
      <c r="GK36" s="225"/>
      <c r="GL36" s="225"/>
      <c r="GM36" s="225"/>
      <c r="GN36" s="225"/>
      <c r="GO36" s="225"/>
      <c r="GP36" s="225"/>
      <c r="GQ36" s="225"/>
      <c r="GR36" s="225"/>
      <c r="GS36" s="225"/>
      <c r="GT36" s="225"/>
      <c r="GU36" s="225"/>
      <c r="GV36" s="225"/>
      <c r="GW36" s="225"/>
      <c r="GX36" s="225"/>
      <c r="GY36" s="225"/>
      <c r="GZ36" s="225"/>
      <c r="HA36" s="225"/>
      <c r="HB36" s="225"/>
      <c r="HC36" s="225"/>
      <c r="HD36" s="225"/>
      <c r="HE36" s="225"/>
      <c r="HF36" s="225"/>
      <c r="HG36" s="225"/>
      <c r="HH36" s="225"/>
      <c r="HI36" s="225"/>
      <c r="HJ36" s="225"/>
      <c r="HK36" s="225"/>
      <c r="HL36" s="225"/>
      <c r="HM36" s="225"/>
      <c r="HN36" s="225"/>
      <c r="HO36" s="225"/>
      <c r="HP36" s="225"/>
      <c r="HQ36" s="225"/>
      <c r="HR36" s="225"/>
      <c r="HS36" s="225"/>
      <c r="HT36" s="225"/>
      <c r="HU36" s="225"/>
      <c r="HV36" s="225"/>
      <c r="HW36" s="225"/>
      <c r="HX36" s="225"/>
      <c r="HY36" s="225"/>
      <c r="HZ36" s="225"/>
      <c r="IA36" s="225"/>
      <c r="IB36" s="225"/>
      <c r="IC36" s="225"/>
      <c r="ID36" s="225"/>
      <c r="IE36" s="225"/>
      <c r="IF36" s="225"/>
      <c r="IG36" s="225"/>
      <c r="IH36" s="225"/>
      <c r="II36" s="225"/>
      <c r="IJ36" s="225"/>
      <c r="IK36" s="225"/>
      <c r="IL36" s="225"/>
      <c r="IM36" s="225"/>
      <c r="IN36" s="225"/>
    </row>
    <row r="37" spans="1:248" s="224" customFormat="1" ht="15.75">
      <c r="A37" s="334" t="s">
        <v>222</v>
      </c>
      <c r="B37" s="305">
        <v>0</v>
      </c>
      <c r="C37" s="266"/>
      <c r="D37" s="267"/>
      <c r="E37" s="306">
        <v>1</v>
      </c>
      <c r="F37" s="308">
        <f t="shared" si="4"/>
        <v>0</v>
      </c>
      <c r="G37" s="307">
        <f t="shared" si="5"/>
        <v>0</v>
      </c>
      <c r="H37" s="290"/>
      <c r="I37" s="277">
        <v>0.21</v>
      </c>
      <c r="J37" s="304"/>
      <c r="K37" s="309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225"/>
      <c r="AQ37" s="225"/>
      <c r="AR37" s="225"/>
      <c r="AS37" s="225"/>
      <c r="AT37" s="225"/>
      <c r="AU37" s="225"/>
      <c r="AV37" s="225"/>
      <c r="AW37" s="225"/>
      <c r="AX37" s="225"/>
      <c r="AY37" s="225"/>
      <c r="AZ37" s="225"/>
      <c r="BA37" s="225"/>
      <c r="BB37" s="225"/>
      <c r="BC37" s="225"/>
      <c r="BD37" s="225"/>
      <c r="BE37" s="225"/>
      <c r="BF37" s="225"/>
      <c r="BG37" s="225"/>
      <c r="BH37" s="225"/>
      <c r="BI37" s="225"/>
      <c r="BJ37" s="225"/>
      <c r="BK37" s="225"/>
      <c r="BL37" s="225"/>
      <c r="BM37" s="225"/>
      <c r="BN37" s="225"/>
      <c r="BO37" s="225"/>
      <c r="BP37" s="225"/>
      <c r="BQ37" s="225"/>
      <c r="BR37" s="225"/>
      <c r="BS37" s="225"/>
      <c r="BT37" s="225"/>
      <c r="BU37" s="225"/>
      <c r="BV37" s="225"/>
      <c r="BW37" s="225"/>
      <c r="BX37" s="225"/>
      <c r="BY37" s="225"/>
      <c r="BZ37" s="225"/>
      <c r="CA37" s="225"/>
      <c r="CB37" s="225"/>
      <c r="CC37" s="225"/>
      <c r="CD37" s="225"/>
      <c r="CE37" s="225"/>
      <c r="CF37" s="225"/>
      <c r="CG37" s="225"/>
      <c r="CH37" s="225"/>
      <c r="CI37" s="225"/>
      <c r="CJ37" s="225"/>
      <c r="CK37" s="225"/>
      <c r="CL37" s="225"/>
      <c r="CM37" s="225"/>
      <c r="CN37" s="225"/>
      <c r="CO37" s="225"/>
      <c r="CP37" s="225"/>
      <c r="CQ37" s="225"/>
      <c r="CR37" s="225"/>
      <c r="CS37" s="225"/>
      <c r="CT37" s="225"/>
      <c r="CU37" s="225"/>
      <c r="CV37" s="225"/>
      <c r="CW37" s="225"/>
      <c r="CX37" s="225"/>
      <c r="CY37" s="225"/>
      <c r="CZ37" s="225"/>
      <c r="DA37" s="225"/>
      <c r="DB37" s="225"/>
      <c r="DC37" s="225"/>
      <c r="DD37" s="225"/>
      <c r="DE37" s="225"/>
      <c r="DF37" s="225"/>
      <c r="DG37" s="225"/>
      <c r="DH37" s="225"/>
      <c r="DI37" s="225"/>
      <c r="DJ37" s="225"/>
      <c r="DK37" s="225"/>
      <c r="DL37" s="225"/>
      <c r="DM37" s="225"/>
      <c r="DN37" s="225"/>
      <c r="DO37" s="225"/>
      <c r="DP37" s="225"/>
      <c r="DQ37" s="225"/>
      <c r="DR37" s="225"/>
      <c r="DS37" s="225"/>
      <c r="DT37" s="225"/>
      <c r="DU37" s="225"/>
      <c r="DV37" s="225"/>
      <c r="DW37" s="225"/>
      <c r="DX37" s="225"/>
      <c r="DY37" s="225"/>
      <c r="DZ37" s="225"/>
      <c r="EA37" s="225"/>
      <c r="EB37" s="225"/>
      <c r="EC37" s="225"/>
      <c r="ED37" s="225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5"/>
      <c r="FM37" s="225"/>
      <c r="FN37" s="225"/>
      <c r="FO37" s="225"/>
      <c r="FP37" s="225"/>
      <c r="FQ37" s="225"/>
      <c r="FR37" s="225"/>
      <c r="FS37" s="225"/>
      <c r="FT37" s="225"/>
      <c r="FU37" s="225"/>
      <c r="FV37" s="225"/>
      <c r="FW37" s="225"/>
      <c r="FX37" s="225"/>
      <c r="FY37" s="225"/>
      <c r="FZ37" s="225"/>
      <c r="GA37" s="225"/>
      <c r="GB37" s="225"/>
      <c r="GC37" s="225"/>
      <c r="GD37" s="225"/>
      <c r="GE37" s="225"/>
      <c r="GF37" s="225"/>
      <c r="GG37" s="225"/>
      <c r="GH37" s="225"/>
      <c r="GI37" s="225"/>
      <c r="GJ37" s="225"/>
      <c r="GK37" s="225"/>
      <c r="GL37" s="225"/>
      <c r="GM37" s="225"/>
      <c r="GN37" s="225"/>
      <c r="GO37" s="225"/>
      <c r="GP37" s="225"/>
      <c r="GQ37" s="225"/>
      <c r="GR37" s="225"/>
      <c r="GS37" s="225"/>
      <c r="GT37" s="225"/>
      <c r="GU37" s="225"/>
      <c r="GV37" s="225"/>
      <c r="GW37" s="225"/>
      <c r="GX37" s="225"/>
      <c r="GY37" s="225"/>
      <c r="GZ37" s="225"/>
      <c r="HA37" s="225"/>
      <c r="HB37" s="225"/>
      <c r="HC37" s="225"/>
      <c r="HD37" s="225"/>
      <c r="HE37" s="225"/>
      <c r="HF37" s="225"/>
      <c r="HG37" s="225"/>
      <c r="HH37" s="225"/>
      <c r="HI37" s="225"/>
      <c r="HJ37" s="225"/>
      <c r="HK37" s="225"/>
      <c r="HL37" s="225"/>
      <c r="HM37" s="225"/>
      <c r="HN37" s="225"/>
      <c r="HO37" s="225"/>
      <c r="HP37" s="225"/>
      <c r="HQ37" s="225"/>
      <c r="HR37" s="225"/>
      <c r="HS37" s="225"/>
      <c r="HT37" s="225"/>
      <c r="HU37" s="225"/>
      <c r="HV37" s="225"/>
      <c r="HW37" s="225"/>
      <c r="HX37" s="225"/>
      <c r="HY37" s="225"/>
      <c r="HZ37" s="225"/>
      <c r="IA37" s="225"/>
      <c r="IB37" s="225"/>
      <c r="IC37" s="225"/>
      <c r="ID37" s="225"/>
      <c r="IE37" s="225"/>
      <c r="IF37" s="225"/>
      <c r="IG37" s="225"/>
      <c r="IH37" s="225"/>
      <c r="II37" s="225"/>
      <c r="IJ37" s="225"/>
      <c r="IK37" s="225"/>
      <c r="IL37" s="225"/>
      <c r="IM37" s="225"/>
      <c r="IN37" s="225"/>
    </row>
    <row r="38" spans="1:248" s="224" customFormat="1" ht="15.75">
      <c r="A38" s="334" t="s">
        <v>211</v>
      </c>
      <c r="B38" s="305">
        <v>0</v>
      </c>
      <c r="C38" s="266"/>
      <c r="D38" s="267"/>
      <c r="E38" s="306">
        <v>1</v>
      </c>
      <c r="F38" s="308">
        <f t="shared" si="4"/>
        <v>0</v>
      </c>
      <c r="G38" s="307">
        <f t="shared" si="5"/>
        <v>0</v>
      </c>
      <c r="H38" s="290"/>
      <c r="I38" s="277">
        <v>0.21</v>
      </c>
      <c r="J38" s="304"/>
      <c r="K38" s="304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  <c r="AJ38" s="225"/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5"/>
      <c r="BG38" s="225"/>
      <c r="BH38" s="225"/>
      <c r="BI38" s="225"/>
      <c r="BJ38" s="225"/>
      <c r="BK38" s="225"/>
      <c r="BL38" s="225"/>
      <c r="BM38" s="225"/>
      <c r="BN38" s="225"/>
      <c r="BO38" s="225"/>
      <c r="BP38" s="225"/>
      <c r="BQ38" s="225"/>
      <c r="BR38" s="225"/>
      <c r="BS38" s="225"/>
      <c r="BT38" s="225"/>
      <c r="BU38" s="225"/>
      <c r="BV38" s="225"/>
      <c r="BW38" s="225"/>
      <c r="BX38" s="225"/>
      <c r="BY38" s="225"/>
      <c r="BZ38" s="225"/>
      <c r="CA38" s="225"/>
      <c r="CB38" s="225"/>
      <c r="CC38" s="225"/>
      <c r="CD38" s="225"/>
      <c r="CE38" s="225"/>
      <c r="CF38" s="225"/>
      <c r="CG38" s="225"/>
      <c r="CH38" s="225"/>
      <c r="CI38" s="225"/>
      <c r="CJ38" s="225"/>
      <c r="CK38" s="225"/>
      <c r="CL38" s="225"/>
      <c r="CM38" s="225"/>
      <c r="CN38" s="225"/>
      <c r="CO38" s="225"/>
      <c r="CP38" s="225"/>
      <c r="CQ38" s="225"/>
      <c r="CR38" s="225"/>
      <c r="CS38" s="225"/>
      <c r="CT38" s="225"/>
      <c r="CU38" s="225"/>
      <c r="CV38" s="225"/>
      <c r="CW38" s="225"/>
      <c r="CX38" s="225"/>
      <c r="CY38" s="225"/>
      <c r="CZ38" s="225"/>
      <c r="DA38" s="225"/>
      <c r="DB38" s="225"/>
      <c r="DC38" s="225"/>
      <c r="DD38" s="225"/>
      <c r="DE38" s="225"/>
      <c r="DF38" s="225"/>
      <c r="DG38" s="225"/>
      <c r="DH38" s="225"/>
      <c r="DI38" s="225"/>
      <c r="DJ38" s="225"/>
      <c r="DK38" s="225"/>
      <c r="DL38" s="225"/>
      <c r="DM38" s="225"/>
      <c r="DN38" s="225"/>
      <c r="DO38" s="225"/>
      <c r="DP38" s="225"/>
      <c r="DQ38" s="225"/>
      <c r="DR38" s="225"/>
      <c r="DS38" s="225"/>
      <c r="DT38" s="225"/>
      <c r="DU38" s="225"/>
      <c r="DV38" s="225"/>
      <c r="DW38" s="225"/>
      <c r="DX38" s="225"/>
      <c r="DY38" s="225"/>
      <c r="DZ38" s="225"/>
      <c r="EA38" s="225"/>
      <c r="EB38" s="225"/>
      <c r="EC38" s="225"/>
      <c r="ED38" s="225"/>
      <c r="EE38" s="225"/>
      <c r="EF38" s="225"/>
      <c r="EG38" s="225"/>
      <c r="EH38" s="225"/>
      <c r="EI38" s="225"/>
      <c r="EJ38" s="225"/>
      <c r="EK38" s="225"/>
      <c r="EL38" s="225"/>
      <c r="EM38" s="225"/>
      <c r="EN38" s="225"/>
      <c r="EO38" s="225"/>
      <c r="EP38" s="225"/>
      <c r="EQ38" s="225"/>
      <c r="ER38" s="225"/>
      <c r="ES38" s="225"/>
      <c r="ET38" s="225"/>
      <c r="EU38" s="225"/>
      <c r="EV38" s="225"/>
      <c r="EW38" s="225"/>
      <c r="EX38" s="225"/>
      <c r="EY38" s="225"/>
      <c r="EZ38" s="225"/>
      <c r="FA38" s="225"/>
      <c r="FB38" s="225"/>
      <c r="FC38" s="225"/>
      <c r="FD38" s="225"/>
      <c r="FE38" s="225"/>
      <c r="FF38" s="225"/>
      <c r="FG38" s="225"/>
      <c r="FH38" s="225"/>
      <c r="FI38" s="225"/>
      <c r="FJ38" s="225"/>
      <c r="FK38" s="225"/>
      <c r="FL38" s="225"/>
      <c r="FM38" s="225"/>
      <c r="FN38" s="225"/>
      <c r="FO38" s="225"/>
      <c r="FP38" s="225"/>
      <c r="FQ38" s="225"/>
      <c r="FR38" s="225"/>
      <c r="FS38" s="225"/>
      <c r="FT38" s="225"/>
      <c r="FU38" s="225"/>
      <c r="FV38" s="225"/>
      <c r="FW38" s="225"/>
      <c r="FX38" s="225"/>
      <c r="FY38" s="225"/>
      <c r="FZ38" s="225"/>
      <c r="GA38" s="225"/>
      <c r="GB38" s="225"/>
      <c r="GC38" s="225"/>
      <c r="GD38" s="225"/>
      <c r="GE38" s="225"/>
      <c r="GF38" s="225"/>
      <c r="GG38" s="225"/>
      <c r="GH38" s="225"/>
      <c r="GI38" s="225"/>
      <c r="GJ38" s="225"/>
      <c r="GK38" s="225"/>
      <c r="GL38" s="225"/>
      <c r="GM38" s="225"/>
      <c r="GN38" s="225"/>
      <c r="GO38" s="225"/>
      <c r="GP38" s="225"/>
      <c r="GQ38" s="225"/>
      <c r="GR38" s="225"/>
      <c r="GS38" s="225"/>
      <c r="GT38" s="225"/>
      <c r="GU38" s="225"/>
      <c r="GV38" s="225"/>
      <c r="GW38" s="225"/>
      <c r="GX38" s="225"/>
      <c r="GY38" s="225"/>
      <c r="GZ38" s="225"/>
      <c r="HA38" s="225"/>
      <c r="HB38" s="225"/>
      <c r="HC38" s="225"/>
      <c r="HD38" s="225"/>
      <c r="HE38" s="225"/>
      <c r="HF38" s="225"/>
      <c r="HG38" s="225"/>
      <c r="HH38" s="225"/>
      <c r="HI38" s="225"/>
      <c r="HJ38" s="225"/>
      <c r="HK38" s="225"/>
      <c r="HL38" s="225"/>
      <c r="HM38" s="225"/>
      <c r="HN38" s="225"/>
      <c r="HO38" s="225"/>
      <c r="HP38" s="225"/>
      <c r="HQ38" s="225"/>
      <c r="HR38" s="225"/>
      <c r="HS38" s="225"/>
      <c r="HT38" s="225"/>
      <c r="HU38" s="225"/>
      <c r="HV38" s="225"/>
      <c r="HW38" s="225"/>
      <c r="HX38" s="225"/>
      <c r="HY38" s="225"/>
      <c r="HZ38" s="225"/>
      <c r="IA38" s="225"/>
      <c r="IB38" s="225"/>
      <c r="IC38" s="225"/>
      <c r="ID38" s="225"/>
      <c r="IE38" s="225"/>
      <c r="IF38" s="225"/>
      <c r="IG38" s="225"/>
      <c r="IH38" s="225"/>
      <c r="II38" s="225"/>
      <c r="IJ38" s="225"/>
      <c r="IK38" s="225"/>
      <c r="IL38" s="225"/>
      <c r="IM38" s="225"/>
      <c r="IN38" s="225"/>
    </row>
    <row r="39" spans="1:248" s="224" customFormat="1" ht="15.75">
      <c r="A39" s="332" t="s">
        <v>212</v>
      </c>
      <c r="B39" s="265"/>
      <c r="C39" s="266"/>
      <c r="D39" s="267"/>
      <c r="E39" s="303"/>
      <c r="F39" s="319">
        <f>SUM(F34:F38)</f>
        <v>0</v>
      </c>
      <c r="G39" s="270">
        <f>F39*1.21</f>
        <v>0</v>
      </c>
      <c r="H39" s="270"/>
      <c r="I39" s="287">
        <f>G39-F39</f>
        <v>0</v>
      </c>
      <c r="J39" s="304"/>
      <c r="K39" s="304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  <c r="BA39" s="225"/>
      <c r="BB39" s="225"/>
      <c r="BC39" s="225"/>
      <c r="BD39" s="225"/>
      <c r="BE39" s="225"/>
      <c r="BF39" s="225"/>
      <c r="BG39" s="225"/>
      <c r="BH39" s="225"/>
      <c r="BI39" s="225"/>
      <c r="BJ39" s="225"/>
      <c r="BK39" s="225"/>
      <c r="BL39" s="225"/>
      <c r="BM39" s="225"/>
      <c r="BN39" s="225"/>
      <c r="BO39" s="225"/>
      <c r="BP39" s="225"/>
      <c r="BQ39" s="225"/>
      <c r="BR39" s="225"/>
      <c r="BS39" s="225"/>
      <c r="BT39" s="225"/>
      <c r="BU39" s="225"/>
      <c r="BV39" s="225"/>
      <c r="BW39" s="225"/>
      <c r="BX39" s="225"/>
      <c r="BY39" s="225"/>
      <c r="BZ39" s="225"/>
      <c r="CA39" s="225"/>
      <c r="CB39" s="225"/>
      <c r="CC39" s="225"/>
      <c r="CD39" s="225"/>
      <c r="CE39" s="225"/>
      <c r="CF39" s="225"/>
      <c r="CG39" s="225"/>
      <c r="CH39" s="225"/>
      <c r="CI39" s="225"/>
      <c r="CJ39" s="225"/>
      <c r="CK39" s="225"/>
      <c r="CL39" s="225"/>
      <c r="CM39" s="225"/>
      <c r="CN39" s="225"/>
      <c r="CO39" s="225"/>
      <c r="CP39" s="225"/>
      <c r="CQ39" s="225"/>
      <c r="CR39" s="225"/>
      <c r="CS39" s="225"/>
      <c r="CT39" s="225"/>
      <c r="CU39" s="225"/>
      <c r="CV39" s="225"/>
      <c r="CW39" s="225"/>
      <c r="CX39" s="225"/>
      <c r="CY39" s="225"/>
      <c r="CZ39" s="225"/>
      <c r="DA39" s="225"/>
      <c r="DB39" s="225"/>
      <c r="DC39" s="225"/>
      <c r="DD39" s="225"/>
      <c r="DE39" s="225"/>
      <c r="DF39" s="225"/>
      <c r="DG39" s="225"/>
      <c r="DH39" s="225"/>
      <c r="DI39" s="225"/>
      <c r="DJ39" s="225"/>
      <c r="DK39" s="225"/>
      <c r="DL39" s="225"/>
      <c r="DM39" s="225"/>
      <c r="DN39" s="225"/>
      <c r="DO39" s="225"/>
      <c r="DP39" s="225"/>
      <c r="DQ39" s="225"/>
      <c r="DR39" s="225"/>
      <c r="DS39" s="225"/>
      <c r="DT39" s="225"/>
      <c r="DU39" s="225"/>
      <c r="DV39" s="225"/>
      <c r="DW39" s="225"/>
      <c r="DX39" s="225"/>
      <c r="DY39" s="225"/>
      <c r="DZ39" s="225"/>
      <c r="EA39" s="225"/>
      <c r="EB39" s="225"/>
      <c r="EC39" s="225"/>
      <c r="ED39" s="225"/>
      <c r="EE39" s="225"/>
      <c r="EF39" s="225"/>
      <c r="EG39" s="225"/>
      <c r="EH39" s="225"/>
      <c r="EI39" s="225"/>
      <c r="EJ39" s="225"/>
      <c r="EK39" s="225"/>
      <c r="EL39" s="225"/>
      <c r="EM39" s="225"/>
      <c r="EN39" s="225"/>
      <c r="EO39" s="225"/>
      <c r="EP39" s="225"/>
      <c r="EQ39" s="225"/>
      <c r="ER39" s="225"/>
      <c r="ES39" s="225"/>
      <c r="ET39" s="225"/>
      <c r="EU39" s="225"/>
      <c r="EV39" s="225"/>
      <c r="EW39" s="225"/>
      <c r="EX39" s="225"/>
      <c r="EY39" s="225"/>
      <c r="EZ39" s="225"/>
      <c r="FA39" s="225"/>
      <c r="FB39" s="225"/>
      <c r="FC39" s="225"/>
      <c r="FD39" s="225"/>
      <c r="FE39" s="225"/>
      <c r="FF39" s="225"/>
      <c r="FG39" s="225"/>
      <c r="FH39" s="225"/>
      <c r="FI39" s="225"/>
      <c r="FJ39" s="225"/>
      <c r="FK39" s="225"/>
      <c r="FL39" s="225"/>
      <c r="FM39" s="225"/>
      <c r="FN39" s="225"/>
      <c r="FO39" s="225"/>
      <c r="FP39" s="225"/>
      <c r="FQ39" s="225"/>
      <c r="FR39" s="225"/>
      <c r="FS39" s="225"/>
      <c r="FT39" s="225"/>
      <c r="FU39" s="225"/>
      <c r="FV39" s="225"/>
      <c r="FW39" s="225"/>
      <c r="FX39" s="225"/>
      <c r="FY39" s="225"/>
      <c r="FZ39" s="225"/>
      <c r="GA39" s="225"/>
      <c r="GB39" s="225"/>
      <c r="GC39" s="225"/>
      <c r="GD39" s="225"/>
      <c r="GE39" s="225"/>
      <c r="GF39" s="225"/>
      <c r="GG39" s="225"/>
      <c r="GH39" s="225"/>
      <c r="GI39" s="225"/>
      <c r="GJ39" s="225"/>
      <c r="GK39" s="225"/>
      <c r="GL39" s="225"/>
      <c r="GM39" s="225"/>
      <c r="GN39" s="225"/>
      <c r="GO39" s="225"/>
      <c r="GP39" s="225"/>
      <c r="GQ39" s="225"/>
      <c r="GR39" s="225"/>
      <c r="GS39" s="225"/>
      <c r="GT39" s="225"/>
      <c r="GU39" s="225"/>
      <c r="GV39" s="225"/>
      <c r="GW39" s="225"/>
      <c r="GX39" s="225"/>
      <c r="GY39" s="225"/>
      <c r="GZ39" s="225"/>
      <c r="HA39" s="225"/>
      <c r="HB39" s="225"/>
      <c r="HC39" s="225"/>
      <c r="HD39" s="225"/>
      <c r="HE39" s="225"/>
      <c r="HF39" s="225"/>
      <c r="HG39" s="225"/>
      <c r="HH39" s="225"/>
      <c r="HI39" s="225"/>
      <c r="HJ39" s="225"/>
      <c r="HK39" s="225"/>
      <c r="HL39" s="225"/>
      <c r="HM39" s="225"/>
      <c r="HN39" s="225"/>
      <c r="HO39" s="225"/>
      <c r="HP39" s="225"/>
      <c r="HQ39" s="225"/>
      <c r="HR39" s="225"/>
      <c r="HS39" s="225"/>
      <c r="HT39" s="225"/>
      <c r="HU39" s="225"/>
      <c r="HV39" s="225"/>
      <c r="HW39" s="225"/>
      <c r="HX39" s="225"/>
      <c r="HY39" s="225"/>
      <c r="HZ39" s="225"/>
      <c r="IA39" s="225"/>
      <c r="IB39" s="225"/>
      <c r="IC39" s="225"/>
      <c r="ID39" s="225"/>
      <c r="IE39" s="225"/>
      <c r="IF39" s="225"/>
      <c r="IG39" s="225"/>
      <c r="IH39" s="225"/>
      <c r="II39" s="225"/>
      <c r="IJ39" s="225"/>
      <c r="IK39" s="225"/>
      <c r="IL39" s="225"/>
      <c r="IM39" s="225"/>
      <c r="IN39" s="225"/>
    </row>
    <row r="40" spans="1:248" s="224" customFormat="1" ht="15.75">
      <c r="A40" s="332"/>
      <c r="B40" s="265"/>
      <c r="C40" s="266"/>
      <c r="D40" s="267"/>
      <c r="E40" s="268"/>
      <c r="F40" s="269"/>
      <c r="G40" s="270"/>
      <c r="H40" s="231"/>
      <c r="I40" s="287"/>
      <c r="J40" s="304"/>
      <c r="K40" s="304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5"/>
      <c r="AY40" s="225"/>
      <c r="AZ40" s="225"/>
      <c r="BA40" s="225"/>
      <c r="BB40" s="225"/>
      <c r="BC40" s="225"/>
      <c r="BD40" s="225"/>
      <c r="BE40" s="225"/>
      <c r="BF40" s="225"/>
      <c r="BG40" s="225"/>
      <c r="BH40" s="225"/>
      <c r="BI40" s="225"/>
      <c r="BJ40" s="225"/>
      <c r="BK40" s="225"/>
      <c r="BL40" s="225"/>
      <c r="BM40" s="225"/>
      <c r="BN40" s="225"/>
      <c r="BO40" s="225"/>
      <c r="BP40" s="225"/>
      <c r="BQ40" s="225"/>
      <c r="BR40" s="225"/>
      <c r="BS40" s="225"/>
      <c r="BT40" s="225"/>
      <c r="BU40" s="225"/>
      <c r="BV40" s="225"/>
      <c r="BW40" s="225"/>
      <c r="BX40" s="225"/>
      <c r="BY40" s="225"/>
      <c r="BZ40" s="225"/>
      <c r="CA40" s="225"/>
      <c r="CB40" s="225"/>
      <c r="CC40" s="225"/>
      <c r="CD40" s="225"/>
      <c r="CE40" s="225"/>
      <c r="CF40" s="225"/>
      <c r="CG40" s="225"/>
      <c r="CH40" s="225"/>
      <c r="CI40" s="225"/>
      <c r="CJ40" s="225"/>
      <c r="CK40" s="225"/>
      <c r="CL40" s="225"/>
      <c r="CM40" s="225"/>
      <c r="CN40" s="225"/>
      <c r="CO40" s="225"/>
      <c r="CP40" s="225"/>
      <c r="CQ40" s="225"/>
      <c r="CR40" s="225"/>
      <c r="CS40" s="225"/>
      <c r="CT40" s="225"/>
      <c r="CU40" s="225"/>
      <c r="CV40" s="225"/>
      <c r="CW40" s="225"/>
      <c r="CX40" s="225"/>
      <c r="CY40" s="225"/>
      <c r="CZ40" s="225"/>
      <c r="DA40" s="225"/>
      <c r="DB40" s="225"/>
      <c r="DC40" s="225"/>
      <c r="DD40" s="225"/>
      <c r="DE40" s="225"/>
      <c r="DF40" s="225"/>
      <c r="DG40" s="225"/>
      <c r="DH40" s="225"/>
      <c r="DI40" s="225"/>
      <c r="DJ40" s="225"/>
      <c r="DK40" s="225"/>
      <c r="DL40" s="225"/>
      <c r="DM40" s="225"/>
      <c r="DN40" s="225"/>
      <c r="DO40" s="225"/>
      <c r="DP40" s="225"/>
      <c r="DQ40" s="225"/>
      <c r="DR40" s="225"/>
      <c r="DS40" s="225"/>
      <c r="DT40" s="225"/>
      <c r="DU40" s="225"/>
      <c r="DV40" s="225"/>
      <c r="DW40" s="225"/>
      <c r="DX40" s="225"/>
      <c r="DY40" s="225"/>
      <c r="DZ40" s="225"/>
      <c r="EA40" s="225"/>
      <c r="EB40" s="225"/>
      <c r="EC40" s="225"/>
      <c r="ED40" s="225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5"/>
      <c r="FM40" s="225"/>
      <c r="FN40" s="225"/>
      <c r="FO40" s="225"/>
      <c r="FP40" s="225"/>
      <c r="FQ40" s="225"/>
      <c r="FR40" s="225"/>
      <c r="FS40" s="225"/>
      <c r="FT40" s="225"/>
      <c r="FU40" s="225"/>
      <c r="FV40" s="225"/>
      <c r="FW40" s="225"/>
      <c r="FX40" s="225"/>
      <c r="FY40" s="225"/>
      <c r="FZ40" s="225"/>
      <c r="GA40" s="225"/>
      <c r="GB40" s="225"/>
      <c r="GC40" s="225"/>
      <c r="GD40" s="225"/>
      <c r="GE40" s="225"/>
      <c r="GF40" s="225"/>
      <c r="GG40" s="225"/>
      <c r="GH40" s="225"/>
      <c r="GI40" s="225"/>
      <c r="GJ40" s="225"/>
      <c r="GK40" s="225"/>
      <c r="GL40" s="225"/>
      <c r="GM40" s="225"/>
      <c r="GN40" s="225"/>
      <c r="GO40" s="225"/>
      <c r="GP40" s="225"/>
      <c r="GQ40" s="225"/>
      <c r="GR40" s="225"/>
      <c r="GS40" s="225"/>
      <c r="GT40" s="225"/>
      <c r="GU40" s="225"/>
      <c r="GV40" s="225"/>
      <c r="GW40" s="225"/>
      <c r="GX40" s="225"/>
      <c r="GY40" s="225"/>
      <c r="GZ40" s="225"/>
      <c r="HA40" s="225"/>
      <c r="HB40" s="225"/>
      <c r="HC40" s="225"/>
      <c r="HD40" s="225"/>
      <c r="HE40" s="225"/>
      <c r="HF40" s="225"/>
      <c r="HG40" s="225"/>
      <c r="HH40" s="225"/>
      <c r="HI40" s="225"/>
      <c r="HJ40" s="225"/>
      <c r="HK40" s="225"/>
      <c r="HL40" s="225"/>
      <c r="HM40" s="225"/>
      <c r="HN40" s="225"/>
      <c r="HO40" s="225"/>
      <c r="HP40" s="225"/>
      <c r="HQ40" s="225"/>
      <c r="HR40" s="225"/>
      <c r="HS40" s="225"/>
      <c r="HT40" s="225"/>
      <c r="HU40" s="225"/>
      <c r="HV40" s="225"/>
      <c r="HW40" s="225"/>
      <c r="HX40" s="225"/>
      <c r="HY40" s="225"/>
      <c r="HZ40" s="225"/>
      <c r="IA40" s="225"/>
      <c r="IB40" s="225"/>
      <c r="IC40" s="225"/>
      <c r="ID40" s="225"/>
      <c r="IE40" s="225"/>
      <c r="IF40" s="225"/>
      <c r="IG40" s="225"/>
      <c r="IH40" s="225"/>
      <c r="II40" s="225"/>
      <c r="IJ40" s="225"/>
      <c r="IK40" s="225"/>
      <c r="IL40" s="225"/>
      <c r="IM40" s="225"/>
      <c r="IN40" s="225"/>
    </row>
    <row r="41" spans="1:248" s="224" customFormat="1" ht="15.75">
      <c r="A41" s="332"/>
      <c r="B41" s="265"/>
      <c r="C41" s="266"/>
      <c r="D41" s="267"/>
      <c r="E41" s="268"/>
      <c r="F41" s="269"/>
      <c r="G41" s="270"/>
      <c r="H41" s="231"/>
      <c r="I41" s="277"/>
      <c r="J41" s="298"/>
      <c r="K41" s="298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5"/>
      <c r="AY41" s="225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225"/>
      <c r="BL41" s="225"/>
      <c r="BM41" s="225"/>
      <c r="BN41" s="225"/>
      <c r="BO41" s="225"/>
      <c r="BP41" s="225"/>
      <c r="BQ41" s="225"/>
      <c r="BR41" s="225"/>
      <c r="BS41" s="225"/>
      <c r="BT41" s="225"/>
      <c r="BU41" s="225"/>
      <c r="BV41" s="225"/>
      <c r="BW41" s="225"/>
      <c r="BX41" s="225"/>
      <c r="BY41" s="225"/>
      <c r="BZ41" s="225"/>
      <c r="CA41" s="225"/>
      <c r="CB41" s="225"/>
      <c r="CC41" s="225"/>
      <c r="CD41" s="225"/>
      <c r="CE41" s="225"/>
      <c r="CF41" s="225"/>
      <c r="CG41" s="225"/>
      <c r="CH41" s="225"/>
      <c r="CI41" s="225"/>
      <c r="CJ41" s="225"/>
      <c r="CK41" s="225"/>
      <c r="CL41" s="225"/>
      <c r="CM41" s="225"/>
      <c r="CN41" s="225"/>
      <c r="CO41" s="225"/>
      <c r="CP41" s="225"/>
      <c r="CQ41" s="225"/>
      <c r="CR41" s="225"/>
      <c r="CS41" s="225"/>
      <c r="CT41" s="225"/>
      <c r="CU41" s="225"/>
      <c r="CV41" s="225"/>
      <c r="CW41" s="225"/>
      <c r="CX41" s="225"/>
      <c r="CY41" s="225"/>
      <c r="CZ41" s="225"/>
      <c r="DA41" s="225"/>
      <c r="DB41" s="225"/>
      <c r="DC41" s="225"/>
      <c r="DD41" s="225"/>
      <c r="DE41" s="225"/>
      <c r="DF41" s="225"/>
      <c r="DG41" s="225"/>
      <c r="DH41" s="225"/>
      <c r="DI41" s="225"/>
      <c r="DJ41" s="225"/>
      <c r="DK41" s="225"/>
      <c r="DL41" s="225"/>
      <c r="DM41" s="225"/>
      <c r="DN41" s="225"/>
      <c r="DO41" s="225"/>
      <c r="DP41" s="225"/>
      <c r="DQ41" s="225"/>
      <c r="DR41" s="225"/>
      <c r="DS41" s="225"/>
      <c r="DT41" s="225"/>
      <c r="DU41" s="225"/>
      <c r="DV41" s="225"/>
      <c r="DW41" s="225"/>
      <c r="DX41" s="225"/>
      <c r="DY41" s="225"/>
      <c r="DZ41" s="225"/>
      <c r="EA41" s="225"/>
      <c r="EB41" s="225"/>
      <c r="EC41" s="225"/>
      <c r="ED41" s="225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5"/>
      <c r="FM41" s="225"/>
      <c r="FN41" s="225"/>
      <c r="FO41" s="225"/>
      <c r="FP41" s="225"/>
      <c r="FQ41" s="225"/>
      <c r="FR41" s="225"/>
      <c r="FS41" s="225"/>
      <c r="FT41" s="225"/>
      <c r="FU41" s="225"/>
      <c r="FV41" s="225"/>
      <c r="FW41" s="225"/>
      <c r="FX41" s="225"/>
      <c r="FY41" s="225"/>
      <c r="FZ41" s="225"/>
      <c r="GA41" s="225"/>
      <c r="GB41" s="225"/>
      <c r="GC41" s="225"/>
      <c r="GD41" s="225"/>
      <c r="GE41" s="225"/>
      <c r="GF41" s="225"/>
      <c r="GG41" s="225"/>
      <c r="GH41" s="225"/>
      <c r="GI41" s="225"/>
      <c r="GJ41" s="225"/>
      <c r="GK41" s="225"/>
      <c r="GL41" s="225"/>
      <c r="GM41" s="225"/>
      <c r="GN41" s="225"/>
      <c r="GO41" s="225"/>
      <c r="GP41" s="225"/>
      <c r="GQ41" s="225"/>
      <c r="GR41" s="225"/>
      <c r="GS41" s="225"/>
      <c r="GT41" s="225"/>
      <c r="GU41" s="225"/>
      <c r="GV41" s="225"/>
      <c r="GW41" s="225"/>
      <c r="GX41" s="225"/>
      <c r="GY41" s="225"/>
      <c r="GZ41" s="225"/>
      <c r="HA41" s="225"/>
      <c r="HB41" s="225"/>
      <c r="HC41" s="225"/>
      <c r="HD41" s="225"/>
      <c r="HE41" s="225"/>
      <c r="HF41" s="225"/>
      <c r="HG41" s="225"/>
      <c r="HH41" s="225"/>
      <c r="HI41" s="225"/>
      <c r="HJ41" s="225"/>
      <c r="HK41" s="225"/>
      <c r="HL41" s="225"/>
      <c r="HM41" s="225"/>
      <c r="HN41" s="225"/>
      <c r="HO41" s="225"/>
      <c r="HP41" s="225"/>
      <c r="HQ41" s="225"/>
      <c r="HR41" s="225"/>
      <c r="HS41" s="225"/>
      <c r="HT41" s="225"/>
      <c r="HU41" s="225"/>
      <c r="HV41" s="225"/>
      <c r="HW41" s="225"/>
      <c r="HX41" s="225"/>
      <c r="HY41" s="225"/>
      <c r="HZ41" s="225"/>
      <c r="IA41" s="225"/>
      <c r="IB41" s="225"/>
      <c r="IC41" s="225"/>
      <c r="ID41" s="225"/>
      <c r="IE41" s="225"/>
      <c r="IF41" s="225"/>
      <c r="IG41" s="225"/>
      <c r="IH41" s="225"/>
      <c r="II41" s="225"/>
      <c r="IJ41" s="225"/>
      <c r="IK41" s="225"/>
      <c r="IL41" s="225"/>
      <c r="IM41" s="225"/>
      <c r="IN41" s="225"/>
    </row>
    <row r="42" spans="1:248" s="225" customFormat="1" ht="15.75">
      <c r="A42" s="335" t="s">
        <v>225</v>
      </c>
      <c r="B42" s="246">
        <v>0</v>
      </c>
      <c r="C42" s="247"/>
      <c r="D42" s="248"/>
      <c r="E42" s="249">
        <v>1</v>
      </c>
      <c r="F42" s="248">
        <f t="shared" ref="F42:F51" si="6">B42*E42</f>
        <v>0</v>
      </c>
      <c r="G42" s="279">
        <f>F42*1.21</f>
        <v>0</v>
      </c>
      <c r="H42" s="278"/>
      <c r="I42" s="277">
        <v>0.21</v>
      </c>
      <c r="J42" s="300"/>
      <c r="K42" s="298"/>
    </row>
    <row r="43" spans="1:248" s="225" customFormat="1" ht="15.75">
      <c r="A43" s="335" t="s">
        <v>226</v>
      </c>
      <c r="B43" s="246">
        <v>0</v>
      </c>
      <c r="C43" s="247"/>
      <c r="D43" s="248"/>
      <c r="E43" s="249">
        <v>1</v>
      </c>
      <c r="F43" s="248">
        <f t="shared" si="6"/>
        <v>0</v>
      </c>
      <c r="G43" s="279">
        <f t="shared" ref="G43:G44" si="7">F43*1.21</f>
        <v>0</v>
      </c>
      <c r="H43" s="278"/>
      <c r="I43" s="277">
        <v>0.21</v>
      </c>
      <c r="J43" s="300"/>
      <c r="K43" s="298"/>
    </row>
    <row r="44" spans="1:248" s="225" customFormat="1" ht="15.75">
      <c r="A44" s="335" t="s">
        <v>227</v>
      </c>
      <c r="B44" s="246">
        <v>0</v>
      </c>
      <c r="C44" s="247"/>
      <c r="D44" s="248"/>
      <c r="E44" s="249">
        <v>1</v>
      </c>
      <c r="F44" s="248">
        <f t="shared" si="6"/>
        <v>0</v>
      </c>
      <c r="G44" s="279">
        <f t="shared" si="7"/>
        <v>0</v>
      </c>
      <c r="H44" s="278"/>
      <c r="I44" s="277">
        <v>0.21</v>
      </c>
      <c r="J44" s="300"/>
      <c r="K44" s="298"/>
    </row>
    <row r="45" spans="1:248" s="225" customFormat="1" ht="15.75">
      <c r="A45" s="335" t="s">
        <v>187</v>
      </c>
      <c r="B45" s="246">
        <v>0</v>
      </c>
      <c r="C45" s="247"/>
      <c r="D45" s="248"/>
      <c r="E45" s="249">
        <v>1</v>
      </c>
      <c r="F45" s="248">
        <f t="shared" si="6"/>
        <v>0</v>
      </c>
      <c r="G45" s="279">
        <f t="shared" ref="G45:G51" si="8">F45*1.21</f>
        <v>0</v>
      </c>
      <c r="H45" s="278"/>
      <c r="I45" s="277">
        <v>0.21</v>
      </c>
      <c r="J45" s="300"/>
      <c r="K45" s="298"/>
    </row>
    <row r="46" spans="1:248" s="225" customFormat="1" ht="15.75">
      <c r="A46" s="335" t="s">
        <v>188</v>
      </c>
      <c r="B46" s="246">
        <v>0</v>
      </c>
      <c r="C46" s="247"/>
      <c r="D46" s="248"/>
      <c r="E46" s="249">
        <v>1</v>
      </c>
      <c r="F46" s="248">
        <f t="shared" si="6"/>
        <v>0</v>
      </c>
      <c r="G46" s="279">
        <f t="shared" si="8"/>
        <v>0</v>
      </c>
      <c r="H46" s="278"/>
      <c r="I46" s="277">
        <v>0.21</v>
      </c>
      <c r="J46" s="301"/>
      <c r="K46" s="298"/>
    </row>
    <row r="47" spans="1:248" s="220" customFormat="1" ht="15.75">
      <c r="A47" s="334" t="s">
        <v>189</v>
      </c>
      <c r="B47" s="246">
        <v>0</v>
      </c>
      <c r="C47" s="251"/>
      <c r="D47" s="252"/>
      <c r="E47" s="249">
        <v>1</v>
      </c>
      <c r="F47" s="248">
        <f t="shared" si="6"/>
        <v>0</v>
      </c>
      <c r="G47" s="279">
        <f t="shared" si="8"/>
        <v>0</v>
      </c>
      <c r="H47" s="280"/>
      <c r="I47" s="277">
        <v>0.21</v>
      </c>
      <c r="J47" s="301"/>
      <c r="K47" s="298"/>
    </row>
    <row r="48" spans="1:248" s="220" customFormat="1" ht="15.75">
      <c r="A48" s="334" t="s">
        <v>190</v>
      </c>
      <c r="B48" s="246">
        <v>0</v>
      </c>
      <c r="C48" s="251"/>
      <c r="D48" s="252"/>
      <c r="E48" s="249">
        <v>1</v>
      </c>
      <c r="F48" s="248">
        <f t="shared" si="6"/>
        <v>0</v>
      </c>
      <c r="G48" s="279">
        <f t="shared" si="8"/>
        <v>0</v>
      </c>
      <c r="H48" s="231"/>
      <c r="I48" s="277">
        <v>0.21</v>
      </c>
      <c r="J48" s="300"/>
      <c r="K48" s="29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</row>
    <row r="49" spans="1:248" s="220" customFormat="1" ht="15.75">
      <c r="A49" s="334" t="s">
        <v>191</v>
      </c>
      <c r="B49" s="246">
        <v>0</v>
      </c>
      <c r="C49" s="251"/>
      <c r="D49" s="252"/>
      <c r="E49" s="249">
        <v>1</v>
      </c>
      <c r="F49" s="248">
        <f t="shared" si="6"/>
        <v>0</v>
      </c>
      <c r="G49" s="279">
        <f t="shared" si="8"/>
        <v>0</v>
      </c>
      <c r="H49" s="231"/>
      <c r="I49" s="277">
        <v>0.21</v>
      </c>
      <c r="J49" s="300"/>
      <c r="K49" s="29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</row>
    <row r="50" spans="1:248" s="220" customFormat="1" ht="15.75">
      <c r="A50" s="334" t="s">
        <v>192</v>
      </c>
      <c r="B50" s="246">
        <v>0</v>
      </c>
      <c r="C50" s="251"/>
      <c r="D50" s="252"/>
      <c r="E50" s="249">
        <v>1</v>
      </c>
      <c r="F50" s="248">
        <f t="shared" si="6"/>
        <v>0</v>
      </c>
      <c r="G50" s="279">
        <f t="shared" si="8"/>
        <v>0</v>
      </c>
      <c r="H50" s="231"/>
      <c r="I50" s="277">
        <v>0.21</v>
      </c>
      <c r="J50" s="300"/>
      <c r="K50" s="29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</row>
    <row r="51" spans="1:248" s="220" customFormat="1" ht="15.75">
      <c r="A51" s="334" t="s">
        <v>193</v>
      </c>
      <c r="B51" s="246">
        <v>0</v>
      </c>
      <c r="C51" s="251"/>
      <c r="D51" s="253"/>
      <c r="E51" s="249">
        <v>1</v>
      </c>
      <c r="F51" s="248">
        <f t="shared" si="6"/>
        <v>0</v>
      </c>
      <c r="G51" s="279">
        <f t="shared" si="8"/>
        <v>0</v>
      </c>
      <c r="H51" s="231"/>
      <c r="I51" s="277">
        <v>0.21</v>
      </c>
      <c r="J51" s="300"/>
      <c r="K51" s="29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</row>
    <row r="52" spans="1:248" s="220" customFormat="1" ht="15.75">
      <c r="A52" s="336" t="s">
        <v>201</v>
      </c>
      <c r="B52" s="254"/>
      <c r="C52" s="231"/>
      <c r="D52" s="255"/>
      <c r="E52" s="256"/>
      <c r="F52" s="269">
        <f>SUM(F42:F51)</f>
        <v>0</v>
      </c>
      <c r="G52" s="270">
        <f>F52*1.21</f>
        <v>0</v>
      </c>
      <c r="H52" s="270"/>
      <c r="I52" s="287">
        <f>G52-F52</f>
        <v>0</v>
      </c>
      <c r="J52" s="310"/>
      <c r="K52" s="31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</row>
    <row r="53" spans="1:248">
      <c r="A53" s="322"/>
      <c r="B53" s="231"/>
      <c r="C53" s="231"/>
      <c r="D53" s="231"/>
      <c r="E53" s="231"/>
      <c r="F53" s="231"/>
      <c r="G53" s="231"/>
      <c r="H53" s="231"/>
      <c r="I53" s="262"/>
      <c r="J53" s="302"/>
      <c r="K53" s="298"/>
    </row>
    <row r="54" spans="1:248" ht="16.5" thickBot="1">
      <c r="A54" s="337" t="s">
        <v>194</v>
      </c>
      <c r="B54" s="263"/>
      <c r="C54" s="264"/>
      <c r="D54" s="264"/>
      <c r="E54" s="271"/>
      <c r="F54" s="288">
        <f>F31+F52+F39</f>
        <v>0</v>
      </c>
      <c r="G54" s="288">
        <f>G31+G52+G39</f>
        <v>0</v>
      </c>
      <c r="H54" s="289"/>
      <c r="I54" s="338">
        <f>G54-F54</f>
        <v>0</v>
      </c>
      <c r="J54" s="311"/>
      <c r="K54" s="311"/>
    </row>
    <row r="55" spans="1:248">
      <c r="A55" s="313"/>
      <c r="B55" s="312"/>
      <c r="C55" s="3"/>
      <c r="D55" s="3"/>
      <c r="E55" s="314"/>
      <c r="F55" s="3"/>
      <c r="G55" s="3"/>
      <c r="H55" s="3"/>
      <c r="I55" s="3"/>
      <c r="J55" s="297"/>
      <c r="K55" s="297"/>
    </row>
    <row r="56" spans="1:248">
      <c r="A56" s="3"/>
      <c r="B56" s="312"/>
      <c r="C56" s="3"/>
      <c r="D56" s="3"/>
      <c r="E56" s="314"/>
      <c r="F56" s="3"/>
      <c r="G56" s="3"/>
      <c r="H56" s="3"/>
      <c r="I56" s="3"/>
      <c r="J56" s="297"/>
      <c r="K56" s="297"/>
    </row>
    <row r="57" spans="1:248">
      <c r="A57" s="3"/>
      <c r="B57" s="312"/>
      <c r="C57" s="3"/>
      <c r="D57" s="3"/>
      <c r="E57" s="314"/>
      <c r="F57" s="3"/>
      <c r="G57" s="3"/>
      <c r="H57" s="3"/>
      <c r="I57" s="3"/>
      <c r="J57" s="297"/>
      <c r="K57" s="297"/>
    </row>
    <row r="58" spans="1:248">
      <c r="A58" s="3"/>
      <c r="B58" s="312"/>
      <c r="C58" s="3"/>
      <c r="D58" s="3"/>
      <c r="E58" s="314"/>
      <c r="F58" s="3"/>
      <c r="G58" s="3"/>
      <c r="H58" s="3"/>
      <c r="I58" s="3"/>
      <c r="J58" s="315"/>
      <c r="K58" s="315"/>
    </row>
    <row r="59" spans="1:248" ht="18">
      <c r="A59" s="3"/>
      <c r="B59" s="312"/>
      <c r="C59" s="3"/>
      <c r="D59" s="3"/>
      <c r="E59" s="314"/>
      <c r="F59" s="316"/>
      <c r="G59" s="3"/>
      <c r="H59" s="3"/>
      <c r="I59" s="3"/>
      <c r="J59" s="317"/>
      <c r="K59" s="318"/>
    </row>
  </sheetData>
  <phoneticPr fontId="25" type="noConversion"/>
  <printOptions horizontalCentered="1" verticalCentered="1"/>
  <pageMargins left="0.78740157480314965" right="0.74803149606299213" top="0.51181102362204722" bottom="0.47244094488188981" header="0.51181102362204722" footer="0.27559055118110237"/>
  <pageSetup paperSize="9" scale="65" firstPageNumber="0" orientation="landscape" horizontalDpi="300" verticalDpi="300" r:id="rId1"/>
  <headerFooter alignWithMargins="0"/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/>
  <dimension ref="A1:M74"/>
  <sheetViews>
    <sheetView topLeftCell="A40" zoomScale="75" zoomScaleNormal="75" zoomScaleSheetLayoutView="75" workbookViewId="0">
      <selection activeCell="E32" sqref="E32"/>
    </sheetView>
  </sheetViews>
  <sheetFormatPr defaultRowHeight="12.75"/>
  <cols>
    <col min="2" max="2" width="61" customWidth="1"/>
    <col min="3" max="3" width="13.28515625" customWidth="1"/>
    <col min="4" max="8" width="10.7109375" customWidth="1"/>
    <col min="9" max="9" width="11.5703125" style="5" customWidth="1"/>
    <col min="10" max="10" width="18.5703125" style="5" customWidth="1"/>
    <col min="11" max="11" width="3.140625" style="5" customWidth="1"/>
    <col min="12" max="12" width="10.7109375" style="5" customWidth="1"/>
    <col min="13" max="13" width="19.28515625" style="5" customWidth="1"/>
  </cols>
  <sheetData>
    <row r="1" spans="2:13" s="8" customFormat="1" ht="18">
      <c r="B1" s="9" t="s">
        <v>5</v>
      </c>
      <c r="C1" s="10">
        <v>150</v>
      </c>
      <c r="I1" s="11"/>
      <c r="J1" s="11"/>
      <c r="K1" s="11"/>
      <c r="L1" s="11"/>
      <c r="M1" s="11"/>
    </row>
    <row r="2" spans="2:13" s="8" customFormat="1" ht="18">
      <c r="B2" s="9" t="s">
        <v>6</v>
      </c>
      <c r="C2" s="10">
        <v>5</v>
      </c>
      <c r="I2" s="12"/>
      <c r="J2" s="12"/>
      <c r="K2" s="12"/>
      <c r="L2" s="12"/>
      <c r="M2" s="12"/>
    </row>
    <row r="3" spans="2:13">
      <c r="B3" t="s">
        <v>7</v>
      </c>
      <c r="C3" s="13" t="e">
        <f>SUM(#REF!)+SUM(#REF!)+SUM(#REF!)</f>
        <v>#REF!</v>
      </c>
    </row>
    <row r="4" spans="2:13">
      <c r="B4" t="s">
        <v>8</v>
      </c>
      <c r="C4" s="13" t="e">
        <f>SUM(#REF!)+#REF!</f>
        <v>#REF!</v>
      </c>
    </row>
    <row r="5" spans="2:13">
      <c r="B5" t="s">
        <v>9</v>
      </c>
      <c r="C5" s="13" t="e">
        <f>SUM(#REF!)</f>
        <v>#REF!</v>
      </c>
    </row>
    <row r="6" spans="2:13">
      <c r="B6" t="s">
        <v>10</v>
      </c>
      <c r="C6" s="13" t="e">
        <f>SUM(#REF!)</f>
        <v>#REF!</v>
      </c>
    </row>
    <row r="7" spans="2:13">
      <c r="B7" t="s">
        <v>11</v>
      </c>
      <c r="C7" s="14">
        <v>70</v>
      </c>
    </row>
    <row r="8" spans="2:13">
      <c r="B8" t="s">
        <v>12</v>
      </c>
      <c r="C8" s="14">
        <v>40</v>
      </c>
    </row>
    <row r="9" spans="2:13">
      <c r="B9" t="s">
        <v>13</v>
      </c>
      <c r="C9" s="15">
        <v>350</v>
      </c>
    </row>
    <row r="10" spans="2:13">
      <c r="B10" t="s">
        <v>14</v>
      </c>
      <c r="C10" s="15">
        <v>10</v>
      </c>
    </row>
    <row r="11" spans="2:13" s="16" customFormat="1">
      <c r="C11" s="7"/>
      <c r="I11" s="17"/>
      <c r="J11" s="17"/>
      <c r="K11" s="17"/>
      <c r="L11" s="17"/>
      <c r="M11" s="17"/>
    </row>
    <row r="12" spans="2:13" s="16" customFormat="1">
      <c r="B12" s="16" t="s">
        <v>15</v>
      </c>
      <c r="C12" s="7" t="e">
        <f>SUM(#REF!)</f>
        <v>#REF!</v>
      </c>
      <c r="I12" s="17"/>
      <c r="J12" s="17"/>
      <c r="K12" s="17"/>
      <c r="L12" s="17"/>
      <c r="M12" s="17"/>
    </row>
    <row r="13" spans="2:13" s="16" customFormat="1">
      <c r="B13" s="16" t="s">
        <v>16</v>
      </c>
      <c r="C13" s="7" t="e">
        <f>SUM(#REF!)</f>
        <v>#REF!</v>
      </c>
      <c r="I13" s="17"/>
      <c r="J13" s="17"/>
      <c r="K13" s="17"/>
      <c r="L13" s="17"/>
      <c r="M13" s="17"/>
    </row>
    <row r="14" spans="2:13" s="16" customFormat="1">
      <c r="B14" s="16" t="s">
        <v>17</v>
      </c>
      <c r="C14" s="18">
        <v>0</v>
      </c>
      <c r="I14" s="17"/>
      <c r="J14" s="17"/>
      <c r="K14" s="17"/>
      <c r="L14" s="17"/>
      <c r="M14" s="17"/>
    </row>
    <row r="15" spans="2:13" s="16" customFormat="1">
      <c r="B15" s="16" t="s">
        <v>18</v>
      </c>
      <c r="C15" s="18">
        <v>1</v>
      </c>
      <c r="I15" s="17"/>
      <c r="J15" s="17"/>
      <c r="K15" s="17"/>
      <c r="L15" s="17"/>
      <c r="M15" s="17"/>
    </row>
    <row r="16" spans="2:13" s="16" customFormat="1">
      <c r="B16" s="16" t="s">
        <v>19</v>
      </c>
      <c r="C16" s="16" t="e">
        <f>IF(#REF!,ABS(IF(SUM(#REF!)-SUM(#REF!),(SUM(#REF!)-SUM(#REF!))*1.5+SUM(#REF!),SUM(#REF!))),0.2*SUM(#REF!))</f>
        <v>#REF!</v>
      </c>
      <c r="D16" s="16" t="s">
        <v>20</v>
      </c>
      <c r="I16" s="17"/>
      <c r="J16" s="17"/>
      <c r="K16" s="17"/>
      <c r="L16" s="17"/>
      <c r="M16" s="17"/>
    </row>
    <row r="18" spans="1:13">
      <c r="B18" s="19"/>
      <c r="C18" s="20"/>
      <c r="D18" s="21" t="s">
        <v>21</v>
      </c>
      <c r="E18" s="22"/>
      <c r="F18" s="22"/>
      <c r="G18" s="22"/>
      <c r="H18" s="23"/>
      <c r="I18" s="340" t="s">
        <v>22</v>
      </c>
      <c r="J18" s="340"/>
      <c r="K18" s="24"/>
      <c r="L18" s="21" t="s">
        <v>23</v>
      </c>
      <c r="M18" s="25"/>
    </row>
    <row r="19" spans="1:13">
      <c r="B19" s="26"/>
      <c r="C19" s="27"/>
      <c r="D19" s="28" t="s">
        <v>24</v>
      </c>
      <c r="E19" s="22" t="s">
        <v>1</v>
      </c>
      <c r="F19" s="22" t="s">
        <v>25</v>
      </c>
      <c r="G19" s="22" t="s">
        <v>26</v>
      </c>
      <c r="H19" s="23" t="s">
        <v>27</v>
      </c>
      <c r="I19" s="28" t="s">
        <v>28</v>
      </c>
      <c r="J19" s="25" t="s">
        <v>27</v>
      </c>
      <c r="K19" s="22"/>
      <c r="L19" s="28" t="s">
        <v>28</v>
      </c>
      <c r="M19" s="25" t="s">
        <v>27</v>
      </c>
    </row>
    <row r="20" spans="1:13">
      <c r="B20" s="29" t="s">
        <v>29</v>
      </c>
      <c r="C20" s="5"/>
      <c r="D20" s="30">
        <v>2</v>
      </c>
      <c r="E20" s="5">
        <v>1</v>
      </c>
      <c r="F20" s="5">
        <v>60</v>
      </c>
      <c r="G20" s="31">
        <f t="shared" ref="G20:G26" si="0">E20*F20/60</f>
        <v>1</v>
      </c>
      <c r="H20" s="32">
        <v>0</v>
      </c>
      <c r="I20" s="33" t="e">
        <f>IF(SUM(C$3:C$6)+SUM(C$12:C$13),D20*G20,0)</f>
        <v>#REF!</v>
      </c>
      <c r="J20" s="34">
        <f t="shared" ref="J20:J37" si="1">H20</f>
        <v>0</v>
      </c>
      <c r="K20" s="35"/>
      <c r="L20" s="33" t="e">
        <f>IF(SUM(C$3:C$6)+SUM(C$12:C$13),D20*G20,0)</f>
        <v>#REF!</v>
      </c>
      <c r="M20" s="34">
        <f t="shared" ref="M20:M26" si="2">H20</f>
        <v>0</v>
      </c>
    </row>
    <row r="21" spans="1:13">
      <c r="B21" s="29" t="s">
        <v>30</v>
      </c>
      <c r="C21" s="5"/>
      <c r="D21" s="30">
        <v>2</v>
      </c>
      <c r="E21" s="5">
        <v>1</v>
      </c>
      <c r="F21" s="5">
        <v>60</v>
      </c>
      <c r="G21" s="31">
        <f t="shared" si="0"/>
        <v>1</v>
      </c>
      <c r="H21" s="32">
        <v>0</v>
      </c>
      <c r="I21" s="33" t="e">
        <f>IF(SUM(C$3:C$6)+SUM(C$12:C$13),D21*G21,0)</f>
        <v>#REF!</v>
      </c>
      <c r="J21" s="34">
        <f t="shared" si="1"/>
        <v>0</v>
      </c>
      <c r="K21" s="35"/>
      <c r="L21" s="33" t="e">
        <f>IF(SUM(C$3:C$6)+SUM(C$12:C$13),D21*G21,0)</f>
        <v>#REF!</v>
      </c>
      <c r="M21" s="34">
        <f t="shared" si="2"/>
        <v>0</v>
      </c>
    </row>
    <row r="22" spans="1:13">
      <c r="B22" s="29" t="s">
        <v>31</v>
      </c>
      <c r="C22" s="5"/>
      <c r="D22" s="36">
        <v>1</v>
      </c>
      <c r="E22" s="3">
        <v>1</v>
      </c>
      <c r="F22" s="5">
        <v>45</v>
      </c>
      <c r="G22" s="31">
        <f t="shared" si="0"/>
        <v>0.75</v>
      </c>
      <c r="H22" s="32"/>
      <c r="I22" s="33"/>
      <c r="J22" s="34">
        <f t="shared" si="1"/>
        <v>0</v>
      </c>
      <c r="K22" s="35"/>
      <c r="L22" s="33" t="e">
        <f>IF(SUM(C$3:C$6),D22*G22,0)</f>
        <v>#REF!</v>
      </c>
      <c r="M22" s="34">
        <f t="shared" si="2"/>
        <v>0</v>
      </c>
    </row>
    <row r="23" spans="1:13">
      <c r="B23" s="29" t="s">
        <v>32</v>
      </c>
      <c r="C23" s="5"/>
      <c r="D23" s="36">
        <v>1</v>
      </c>
      <c r="E23" s="3">
        <v>1</v>
      </c>
      <c r="F23" s="5">
        <v>45</v>
      </c>
      <c r="G23" s="31">
        <f t="shared" si="0"/>
        <v>0.75</v>
      </c>
      <c r="H23" s="32"/>
      <c r="I23" s="33"/>
      <c r="J23" s="34">
        <f t="shared" si="1"/>
        <v>0</v>
      </c>
      <c r="K23" s="35"/>
      <c r="L23" s="33" t="e">
        <f>IF(SUM(C$3:C$6),D23*G23,0)</f>
        <v>#REF!</v>
      </c>
      <c r="M23" s="34">
        <f t="shared" si="2"/>
        <v>0</v>
      </c>
    </row>
    <row r="24" spans="1:13">
      <c r="B24" s="29" t="s">
        <v>33</v>
      </c>
      <c r="C24" s="5"/>
      <c r="D24" s="30">
        <v>1</v>
      </c>
      <c r="E24" s="3" t="e">
        <f>C12</f>
        <v>#REF!</v>
      </c>
      <c r="F24" s="5">
        <f>10/D24</f>
        <v>10</v>
      </c>
      <c r="G24" s="31" t="e">
        <f t="shared" si="0"/>
        <v>#REF!</v>
      </c>
      <c r="H24" s="32"/>
      <c r="I24" s="33"/>
      <c r="J24" s="34">
        <f t="shared" si="1"/>
        <v>0</v>
      </c>
      <c r="K24" s="35"/>
      <c r="L24" s="33" t="e">
        <f>IF(SUM(C$3:C$6),D24*G24,0)</f>
        <v>#REF!</v>
      </c>
      <c r="M24" s="34">
        <f t="shared" si="2"/>
        <v>0</v>
      </c>
    </row>
    <row r="25" spans="1:13">
      <c r="B25" s="29" t="s">
        <v>34</v>
      </c>
      <c r="C25" s="5"/>
      <c r="D25" s="30">
        <v>1</v>
      </c>
      <c r="E25" s="3" t="e">
        <f>C13</f>
        <v>#REF!</v>
      </c>
      <c r="F25" s="5">
        <f>15/D25</f>
        <v>15</v>
      </c>
      <c r="G25" s="31" t="e">
        <f t="shared" si="0"/>
        <v>#REF!</v>
      </c>
      <c r="H25" s="32"/>
      <c r="I25" s="33"/>
      <c r="J25" s="34">
        <f t="shared" si="1"/>
        <v>0</v>
      </c>
      <c r="K25" s="35"/>
      <c r="L25" s="33" t="e">
        <f>IF(SUM(C$3:C$6),D25*G25,0)</f>
        <v>#REF!</v>
      </c>
      <c r="M25" s="34">
        <f t="shared" si="2"/>
        <v>0</v>
      </c>
    </row>
    <row r="26" spans="1:13">
      <c r="B26" s="29" t="s">
        <v>35</v>
      </c>
      <c r="C26" s="5"/>
      <c r="D26" s="30">
        <v>2</v>
      </c>
      <c r="E26" s="3" t="e">
        <f>C4</f>
        <v>#REF!</v>
      </c>
      <c r="F26" s="5">
        <v>7</v>
      </c>
      <c r="G26" s="31" t="e">
        <f t="shared" si="0"/>
        <v>#REF!</v>
      </c>
      <c r="H26" s="32"/>
      <c r="I26" s="33"/>
      <c r="J26" s="34">
        <f t="shared" si="1"/>
        <v>0</v>
      </c>
      <c r="K26" s="35"/>
      <c r="L26" s="33" t="e">
        <f>IF(SUM(C$3:C$6),D26*G26,0)</f>
        <v>#REF!</v>
      </c>
      <c r="M26" s="34">
        <f t="shared" si="2"/>
        <v>0</v>
      </c>
    </row>
    <row r="27" spans="1:13">
      <c r="B27" s="29" t="s">
        <v>36</v>
      </c>
      <c r="C27" s="5"/>
      <c r="D27" s="30">
        <v>2</v>
      </c>
      <c r="E27" s="5">
        <v>1</v>
      </c>
      <c r="F27" s="5"/>
      <c r="G27" s="37">
        <f>E27*($C$1/$C$7)</f>
        <v>2.1428571428571428</v>
      </c>
      <c r="H27" s="32">
        <f>E27*$C$1</f>
        <v>150</v>
      </c>
      <c r="I27" s="33" t="e">
        <f>IF(SUM(C$3:C$6)+SUM(C$12:C$13),D27*G27,0)</f>
        <v>#REF!</v>
      </c>
      <c r="J27" s="34">
        <f t="shared" si="1"/>
        <v>150</v>
      </c>
      <c r="K27" s="35"/>
      <c r="L27" s="33"/>
      <c r="M27" s="34"/>
    </row>
    <row r="28" spans="1:13">
      <c r="B28" s="38" t="s">
        <v>37</v>
      </c>
      <c r="C28" s="39"/>
      <c r="D28" s="40">
        <f>$D$27</f>
        <v>2</v>
      </c>
      <c r="E28" s="39">
        <v>1</v>
      </c>
      <c r="F28" s="39"/>
      <c r="G28" s="31" t="e">
        <f>E28*($C$2/3/$C$8+$C$4*0.1)</f>
        <v>#REF!</v>
      </c>
      <c r="H28" s="41">
        <f>E28*$C$2*4</f>
        <v>20</v>
      </c>
      <c r="I28" s="42" t="e">
        <f>D28*G28</f>
        <v>#REF!</v>
      </c>
      <c r="J28" s="43">
        <f t="shared" si="1"/>
        <v>20</v>
      </c>
      <c r="K28" s="44"/>
      <c r="L28" s="42" t="e">
        <f>D28*G28</f>
        <v>#REF!</v>
      </c>
      <c r="M28" s="34">
        <f>H28</f>
        <v>20</v>
      </c>
    </row>
    <row r="29" spans="1:13">
      <c r="B29" s="29" t="s">
        <v>38</v>
      </c>
      <c r="C29" s="5"/>
      <c r="D29" s="40">
        <f t="shared" ref="D29:D56" si="3">$D$27</f>
        <v>2</v>
      </c>
      <c r="E29" s="5">
        <v>1</v>
      </c>
      <c r="F29" s="5">
        <v>30</v>
      </c>
      <c r="G29" s="31">
        <f>E29*F29/60</f>
        <v>0.5</v>
      </c>
      <c r="H29" s="32">
        <v>0</v>
      </c>
      <c r="I29" s="33" t="e">
        <f>IF(SUM(C$3:C$6)+SUM(C$12:C$13),D29*G29,0)</f>
        <v>#REF!</v>
      </c>
      <c r="J29" s="34">
        <f t="shared" si="1"/>
        <v>0</v>
      </c>
      <c r="K29" s="35"/>
      <c r="L29" s="33"/>
      <c r="M29" s="34"/>
    </row>
    <row r="30" spans="1:13">
      <c r="B30" s="29" t="s">
        <v>39</v>
      </c>
      <c r="C30" s="5"/>
      <c r="D30" s="40">
        <f t="shared" si="3"/>
        <v>2</v>
      </c>
      <c r="E30" s="3" t="e">
        <f>C4</f>
        <v>#REF!</v>
      </c>
      <c r="F30" s="5">
        <f>10/D30</f>
        <v>5</v>
      </c>
      <c r="G30" s="31" t="e">
        <f>E30*F30/60</f>
        <v>#REF!</v>
      </c>
      <c r="H30" s="32">
        <v>0</v>
      </c>
      <c r="I30" s="33" t="e">
        <f>IF(SUM(C$3:C$6)+SUM(C$12:C$13),D30*G30,0)</f>
        <v>#REF!</v>
      </c>
      <c r="J30" s="34">
        <f t="shared" si="1"/>
        <v>0</v>
      </c>
      <c r="K30" s="35"/>
      <c r="L30" s="33"/>
      <c r="M30" s="34"/>
    </row>
    <row r="31" spans="1:13">
      <c r="B31" s="38" t="s">
        <v>40</v>
      </c>
      <c r="C31" s="39"/>
      <c r="D31" s="40">
        <f t="shared" si="3"/>
        <v>2</v>
      </c>
      <c r="E31" s="45" t="e">
        <f>C5</f>
        <v>#REF!</v>
      </c>
      <c r="F31" s="39">
        <f>5/D31</f>
        <v>2.5</v>
      </c>
      <c r="G31" s="46" t="e">
        <f>E31*F31/60</f>
        <v>#REF!</v>
      </c>
      <c r="H31" s="41">
        <v>0</v>
      </c>
      <c r="I31" s="33" t="e">
        <f>IF(SUM(C$3:C$6)+SUM(C$12:C$13),D31*G31,0)</f>
        <v>#REF!</v>
      </c>
      <c r="J31" s="34">
        <f t="shared" si="1"/>
        <v>0</v>
      </c>
      <c r="K31" s="35"/>
      <c r="L31" s="33"/>
      <c r="M31" s="34"/>
    </row>
    <row r="32" spans="1:13">
      <c r="A32" t="s">
        <v>41</v>
      </c>
      <c r="B32" s="29" t="s">
        <v>42</v>
      </c>
      <c r="C32" s="5"/>
      <c r="D32" s="40">
        <f t="shared" si="3"/>
        <v>2</v>
      </c>
      <c r="E32" s="3" t="e">
        <f t="shared" ref="E32:E37" si="4">$C$3</f>
        <v>#REF!</v>
      </c>
      <c r="F32" s="5">
        <f>10/D32</f>
        <v>5</v>
      </c>
      <c r="G32" s="31" t="e">
        <f t="shared" ref="G32:G37" si="5">E32*F32/60</f>
        <v>#REF!</v>
      </c>
      <c r="H32" s="32">
        <v>0</v>
      </c>
      <c r="I32" s="47" t="e">
        <f t="shared" ref="I32:I56" si="6">D32*G32</f>
        <v>#REF!</v>
      </c>
      <c r="J32" s="48">
        <f t="shared" si="1"/>
        <v>0</v>
      </c>
      <c r="K32" s="49"/>
      <c r="L32" s="47"/>
      <c r="M32" s="34"/>
    </row>
    <row r="33" spans="1:13">
      <c r="B33" s="29" t="s">
        <v>43</v>
      </c>
      <c r="C33" s="5"/>
      <c r="D33" s="40">
        <f t="shared" si="3"/>
        <v>2</v>
      </c>
      <c r="E33" s="3" t="e">
        <f t="shared" si="4"/>
        <v>#REF!</v>
      </c>
      <c r="F33" s="5"/>
      <c r="G33" s="31" t="e">
        <f>E33*($C$2/3/$C$8)</f>
        <v>#REF!</v>
      </c>
      <c r="H33" s="50" t="e">
        <f>E33*$C$2/3</f>
        <v>#REF!</v>
      </c>
      <c r="I33" s="47" t="e">
        <f t="shared" si="6"/>
        <v>#REF!</v>
      </c>
      <c r="J33" s="48" t="e">
        <f t="shared" si="1"/>
        <v>#REF!</v>
      </c>
      <c r="K33" s="49"/>
      <c r="L33" s="47"/>
      <c r="M33" s="34"/>
    </row>
    <row r="34" spans="1:13">
      <c r="B34" s="29" t="s">
        <v>44</v>
      </c>
      <c r="C34" s="5"/>
      <c r="D34" s="40">
        <f t="shared" si="3"/>
        <v>2</v>
      </c>
      <c r="E34" s="3" t="e">
        <f t="shared" si="4"/>
        <v>#REF!</v>
      </c>
      <c r="F34" s="5">
        <v>30</v>
      </c>
      <c r="G34" s="31" t="e">
        <f t="shared" si="5"/>
        <v>#REF!</v>
      </c>
      <c r="H34" s="32">
        <v>0</v>
      </c>
      <c r="I34" s="47" t="e">
        <f t="shared" si="6"/>
        <v>#REF!</v>
      </c>
      <c r="J34" s="48">
        <f t="shared" si="1"/>
        <v>0</v>
      </c>
      <c r="K34" s="49"/>
      <c r="L34" s="47"/>
      <c r="M34" s="34"/>
    </row>
    <row r="35" spans="1:13">
      <c r="B35" s="29" t="s">
        <v>45</v>
      </c>
      <c r="C35" s="5"/>
      <c r="D35" s="40">
        <f t="shared" si="3"/>
        <v>2</v>
      </c>
      <c r="E35" s="3" t="e">
        <f t="shared" si="4"/>
        <v>#REF!</v>
      </c>
      <c r="F35" s="5">
        <v>300</v>
      </c>
      <c r="G35" s="31" t="e">
        <f t="shared" si="5"/>
        <v>#REF!</v>
      </c>
      <c r="H35" s="32">
        <v>0</v>
      </c>
      <c r="I35" s="47" t="e">
        <f t="shared" si="6"/>
        <v>#REF!</v>
      </c>
      <c r="J35" s="48">
        <f t="shared" si="1"/>
        <v>0</v>
      </c>
      <c r="K35" s="49"/>
      <c r="L35" s="47"/>
      <c r="M35" s="34"/>
    </row>
    <row r="36" spans="1:13">
      <c r="B36" s="29" t="s">
        <v>46</v>
      </c>
      <c r="C36" s="5"/>
      <c r="D36" s="40">
        <f t="shared" si="3"/>
        <v>2</v>
      </c>
      <c r="E36" s="3" t="e">
        <f t="shared" si="4"/>
        <v>#REF!</v>
      </c>
      <c r="F36" s="5">
        <v>120</v>
      </c>
      <c r="G36" s="31" t="e">
        <f t="shared" si="5"/>
        <v>#REF!</v>
      </c>
      <c r="H36" s="32">
        <v>0</v>
      </c>
      <c r="I36" s="47" t="e">
        <f t="shared" si="6"/>
        <v>#REF!</v>
      </c>
      <c r="J36" s="48">
        <f t="shared" si="1"/>
        <v>0</v>
      </c>
      <c r="K36" s="49"/>
      <c r="L36" s="47"/>
      <c r="M36" s="34"/>
    </row>
    <row r="37" spans="1:13">
      <c r="B37" s="38" t="s">
        <v>47</v>
      </c>
      <c r="C37" s="39"/>
      <c r="D37" s="40">
        <f t="shared" si="3"/>
        <v>2</v>
      </c>
      <c r="E37" s="3" t="e">
        <f t="shared" si="4"/>
        <v>#REF!</v>
      </c>
      <c r="F37" s="5">
        <v>30</v>
      </c>
      <c r="G37" s="31" t="e">
        <f t="shared" si="5"/>
        <v>#REF!</v>
      </c>
      <c r="H37" s="41">
        <v>0</v>
      </c>
      <c r="I37" s="47" t="e">
        <f t="shared" si="6"/>
        <v>#REF!</v>
      </c>
      <c r="J37" s="48">
        <f t="shared" si="1"/>
        <v>0</v>
      </c>
      <c r="K37" s="49"/>
      <c r="L37" s="47"/>
      <c r="M37" s="34"/>
    </row>
    <row r="38" spans="1:13">
      <c r="A38" t="s">
        <v>48</v>
      </c>
      <c r="B38" s="29" t="s">
        <v>49</v>
      </c>
      <c r="C38" s="5"/>
      <c r="D38" s="40">
        <f t="shared" si="3"/>
        <v>2</v>
      </c>
      <c r="E38" s="3" t="e">
        <f>$C$14*$C$4/4</f>
        <v>#REF!</v>
      </c>
      <c r="F38" s="5">
        <f>10/D38</f>
        <v>5</v>
      </c>
      <c r="G38" s="31" t="e">
        <f>E38*F38/60</f>
        <v>#REF!</v>
      </c>
      <c r="H38" s="32">
        <v>0</v>
      </c>
      <c r="I38" s="47" t="e">
        <f t="shared" si="6"/>
        <v>#REF!</v>
      </c>
      <c r="J38" s="34">
        <f t="shared" ref="J38:J49" si="7">H38</f>
        <v>0</v>
      </c>
      <c r="K38" s="35"/>
      <c r="L38" s="33"/>
      <c r="M38" s="34"/>
    </row>
    <row r="39" spans="1:13">
      <c r="B39" s="29" t="s">
        <v>50</v>
      </c>
      <c r="C39" s="5"/>
      <c r="D39" s="40">
        <f t="shared" si="3"/>
        <v>2</v>
      </c>
      <c r="E39" s="3" t="e">
        <f>$C$14*$C$4/4</f>
        <v>#REF!</v>
      </c>
      <c r="F39" s="5"/>
      <c r="G39" s="31" t="e">
        <f>E39*$C$2/3/$C$8</f>
        <v>#REF!</v>
      </c>
      <c r="H39" s="51" t="e">
        <f>E39*$C$2/2</f>
        <v>#REF!</v>
      </c>
      <c r="I39" s="47" t="e">
        <f t="shared" si="6"/>
        <v>#REF!</v>
      </c>
      <c r="J39" s="34" t="e">
        <f t="shared" si="7"/>
        <v>#REF!</v>
      </c>
      <c r="K39" s="35"/>
      <c r="L39" s="33"/>
      <c r="M39" s="34"/>
    </row>
    <row r="40" spans="1:13">
      <c r="B40" s="29" t="s">
        <v>51</v>
      </c>
      <c r="C40" s="5" t="s">
        <v>52</v>
      </c>
      <c r="D40" s="40">
        <f t="shared" si="3"/>
        <v>2</v>
      </c>
      <c r="E40" s="3" t="e">
        <f>$C$14*$C$4</f>
        <v>#REF!</v>
      </c>
      <c r="F40" s="5">
        <f>10/D40</f>
        <v>5</v>
      </c>
      <c r="G40" s="31" t="e">
        <f>E40*F40/60</f>
        <v>#REF!</v>
      </c>
      <c r="H40" s="32">
        <v>0</v>
      </c>
      <c r="I40" s="47" t="e">
        <f t="shared" si="6"/>
        <v>#REF!</v>
      </c>
      <c r="J40" s="34">
        <f t="shared" si="7"/>
        <v>0</v>
      </c>
      <c r="K40" s="35"/>
      <c r="L40" s="33"/>
      <c r="M40" s="34"/>
    </row>
    <row r="41" spans="1:13">
      <c r="B41" s="29" t="s">
        <v>53</v>
      </c>
      <c r="C41" s="5"/>
      <c r="D41" s="40">
        <f t="shared" si="3"/>
        <v>2</v>
      </c>
      <c r="E41" s="3" t="e">
        <f>$C$14*$C$4</f>
        <v>#REF!</v>
      </c>
      <c r="F41" s="5">
        <f>240/D41</f>
        <v>120</v>
      </c>
      <c r="G41" s="31" t="e">
        <f>E41*F41/60</f>
        <v>#REF!</v>
      </c>
      <c r="H41" s="32">
        <v>0</v>
      </c>
      <c r="I41" s="47" t="e">
        <f t="shared" si="6"/>
        <v>#REF!</v>
      </c>
      <c r="J41" s="34">
        <f t="shared" si="7"/>
        <v>0</v>
      </c>
      <c r="K41" s="35"/>
      <c r="L41" s="33"/>
      <c r="M41" s="34"/>
    </row>
    <row r="42" spans="1:13">
      <c r="B42" s="29" t="s">
        <v>54</v>
      </c>
      <c r="C42" s="5"/>
      <c r="D42" s="40">
        <f t="shared" si="3"/>
        <v>2</v>
      </c>
      <c r="E42" s="3" t="e">
        <f>$C$14*$C$4</f>
        <v>#REF!</v>
      </c>
      <c r="F42" s="5">
        <f>10/D42</f>
        <v>5</v>
      </c>
      <c r="G42" s="31" t="e">
        <f>E42*F42/60</f>
        <v>#REF!</v>
      </c>
      <c r="H42" s="32">
        <v>0</v>
      </c>
      <c r="I42" s="47" t="e">
        <f t="shared" si="6"/>
        <v>#REF!</v>
      </c>
      <c r="J42" s="34">
        <f t="shared" si="7"/>
        <v>0</v>
      </c>
      <c r="K42" s="35"/>
      <c r="L42" s="33"/>
      <c r="M42" s="34"/>
    </row>
    <row r="43" spans="1:13">
      <c r="B43" s="38" t="s">
        <v>55</v>
      </c>
      <c r="C43" s="39"/>
      <c r="D43" s="40">
        <f t="shared" si="3"/>
        <v>2</v>
      </c>
      <c r="E43" s="3" t="e">
        <f>$C$14*$C$4/4</f>
        <v>#REF!</v>
      </c>
      <c r="F43" s="39"/>
      <c r="G43" s="31" t="e">
        <f>E43*$C$2/3/$C$8</f>
        <v>#REF!</v>
      </c>
      <c r="H43" s="52" t="e">
        <f>E43*$C$2/2</f>
        <v>#REF!</v>
      </c>
      <c r="I43" s="47" t="e">
        <f t="shared" si="6"/>
        <v>#REF!</v>
      </c>
      <c r="J43" s="43" t="e">
        <f t="shared" si="7"/>
        <v>#REF!</v>
      </c>
      <c r="K43" s="44"/>
      <c r="L43" s="42"/>
      <c r="M43" s="34"/>
    </row>
    <row r="44" spans="1:13">
      <c r="A44" t="s">
        <v>48</v>
      </c>
      <c r="B44" s="29" t="s">
        <v>56</v>
      </c>
      <c r="C44" s="5"/>
      <c r="D44" s="40">
        <f t="shared" si="3"/>
        <v>2</v>
      </c>
      <c r="E44" s="3" t="e">
        <f>$C$15*$C$4/5</f>
        <v>#REF!</v>
      </c>
      <c r="F44" s="5">
        <f>10/D44</f>
        <v>5</v>
      </c>
      <c r="G44" s="31" t="e">
        <f>E44*F44/60</f>
        <v>#REF!</v>
      </c>
      <c r="H44" s="32">
        <v>0</v>
      </c>
      <c r="I44" s="47" t="e">
        <f t="shared" si="6"/>
        <v>#REF!</v>
      </c>
      <c r="J44" s="34">
        <f t="shared" si="7"/>
        <v>0</v>
      </c>
      <c r="K44" s="35"/>
      <c r="L44" s="33"/>
      <c r="M44" s="34"/>
    </row>
    <row r="45" spans="1:13">
      <c r="B45" s="29" t="s">
        <v>57</v>
      </c>
      <c r="C45" s="5"/>
      <c r="D45" s="40">
        <f t="shared" si="3"/>
        <v>2</v>
      </c>
      <c r="E45" s="3" t="e">
        <f>$C$15*$C$4/5</f>
        <v>#REF!</v>
      </c>
      <c r="F45" s="5"/>
      <c r="G45" s="31" t="e">
        <f>E45*$C$2/3/$C$8</f>
        <v>#REF!</v>
      </c>
      <c r="H45" s="51" t="e">
        <f>E45*$C$2/2</f>
        <v>#REF!</v>
      </c>
      <c r="I45" s="47" t="e">
        <f t="shared" si="6"/>
        <v>#REF!</v>
      </c>
      <c r="J45" s="34" t="e">
        <f t="shared" si="7"/>
        <v>#REF!</v>
      </c>
      <c r="K45" s="35"/>
      <c r="L45" s="33"/>
      <c r="M45" s="34"/>
    </row>
    <row r="46" spans="1:13">
      <c r="B46" s="29" t="s">
        <v>51</v>
      </c>
      <c r="C46" s="5" t="s">
        <v>52</v>
      </c>
      <c r="D46" s="40">
        <f t="shared" si="3"/>
        <v>2</v>
      </c>
      <c r="E46" s="3" t="e">
        <f>$C$15*$C$4</f>
        <v>#REF!</v>
      </c>
      <c r="F46" s="5">
        <f>10/D46</f>
        <v>5</v>
      </c>
      <c r="G46" s="31" t="e">
        <f>E46*F46/60</f>
        <v>#REF!</v>
      </c>
      <c r="H46" s="32">
        <v>0</v>
      </c>
      <c r="I46" s="47" t="e">
        <f t="shared" si="6"/>
        <v>#REF!</v>
      </c>
      <c r="J46" s="34">
        <f t="shared" si="7"/>
        <v>0</v>
      </c>
      <c r="K46" s="35"/>
      <c r="L46" s="33"/>
      <c r="M46" s="34"/>
    </row>
    <row r="47" spans="1:13">
      <c r="B47" s="29" t="s">
        <v>58</v>
      </c>
      <c r="C47" s="5"/>
      <c r="D47" s="40">
        <f t="shared" si="3"/>
        <v>2</v>
      </c>
      <c r="E47" s="3" t="e">
        <f>$C$15*$C$4</f>
        <v>#REF!</v>
      </c>
      <c r="F47" s="5">
        <f>180/D47</f>
        <v>90</v>
      </c>
      <c r="G47" s="31" t="e">
        <f>E47*F47/60</f>
        <v>#REF!</v>
      </c>
      <c r="H47" s="32">
        <v>0</v>
      </c>
      <c r="I47" s="47" t="e">
        <f t="shared" si="6"/>
        <v>#REF!</v>
      </c>
      <c r="J47" s="34">
        <f t="shared" si="7"/>
        <v>0</v>
      </c>
      <c r="K47" s="35"/>
      <c r="L47" s="33"/>
      <c r="M47" s="34"/>
    </row>
    <row r="48" spans="1:13">
      <c r="B48" s="29" t="s">
        <v>54</v>
      </c>
      <c r="C48" s="5"/>
      <c r="D48" s="40">
        <f t="shared" si="3"/>
        <v>2</v>
      </c>
      <c r="E48" s="3" t="e">
        <f>$C$15*$C$4</f>
        <v>#REF!</v>
      </c>
      <c r="F48" s="5">
        <f>10/D48</f>
        <v>5</v>
      </c>
      <c r="G48" s="31" t="e">
        <f>E48*F48/60</f>
        <v>#REF!</v>
      </c>
      <c r="H48" s="32">
        <v>0</v>
      </c>
      <c r="I48" s="47" t="e">
        <f t="shared" si="6"/>
        <v>#REF!</v>
      </c>
      <c r="J48" s="34">
        <f t="shared" si="7"/>
        <v>0</v>
      </c>
      <c r="K48" s="35"/>
      <c r="L48" s="33"/>
      <c r="M48" s="34"/>
    </row>
    <row r="49" spans="1:13">
      <c r="B49" s="38" t="s">
        <v>55</v>
      </c>
      <c r="C49" s="39"/>
      <c r="D49" s="40">
        <f t="shared" si="3"/>
        <v>2</v>
      </c>
      <c r="E49" s="3" t="e">
        <f>$C$15*$C$4/5</f>
        <v>#REF!</v>
      </c>
      <c r="F49" s="39"/>
      <c r="G49" s="31" t="e">
        <f>E49*$C$2/3/$C$8</f>
        <v>#REF!</v>
      </c>
      <c r="H49" s="52" t="e">
        <f>E49*$C$2/2</f>
        <v>#REF!</v>
      </c>
      <c r="I49" s="47" t="e">
        <f t="shared" si="6"/>
        <v>#REF!</v>
      </c>
      <c r="J49" s="43" t="e">
        <f t="shared" si="7"/>
        <v>#REF!</v>
      </c>
      <c r="K49" s="44"/>
      <c r="L49" s="42"/>
      <c r="M49" s="34"/>
    </row>
    <row r="50" spans="1:13">
      <c r="A50" t="s">
        <v>48</v>
      </c>
      <c r="B50" s="29" t="s">
        <v>59</v>
      </c>
      <c r="C50" s="5"/>
      <c r="D50" s="40">
        <f t="shared" si="3"/>
        <v>2</v>
      </c>
      <c r="E50" s="3" t="e">
        <f>$C$15*$C$4/4</f>
        <v>#REF!</v>
      </c>
      <c r="F50" s="5">
        <f>10/D50</f>
        <v>5</v>
      </c>
      <c r="G50" s="31" t="e">
        <f>E50*F50/60</f>
        <v>#REF!</v>
      </c>
      <c r="H50" s="32">
        <v>0</v>
      </c>
      <c r="I50" s="47" t="e">
        <f t="shared" si="6"/>
        <v>#REF!</v>
      </c>
      <c r="J50" s="34">
        <f t="shared" ref="J50:J56" si="8">H50</f>
        <v>0</v>
      </c>
      <c r="K50" s="35"/>
      <c r="L50" s="33"/>
      <c r="M50" s="34"/>
    </row>
    <row r="51" spans="1:13">
      <c r="B51" s="29" t="s">
        <v>50</v>
      </c>
      <c r="C51" s="5"/>
      <c r="D51" s="40">
        <f t="shared" si="3"/>
        <v>2</v>
      </c>
      <c r="E51" s="3" t="e">
        <f>$C$15*$C$4/4</f>
        <v>#REF!</v>
      </c>
      <c r="F51" s="5"/>
      <c r="G51" s="31" t="e">
        <f>E51*$C$2/3/$C$8</f>
        <v>#REF!</v>
      </c>
      <c r="H51" s="51" t="e">
        <f>E51*$C$2/2</f>
        <v>#REF!</v>
      </c>
      <c r="I51" s="47" t="e">
        <f t="shared" si="6"/>
        <v>#REF!</v>
      </c>
      <c r="J51" s="34" t="e">
        <f t="shared" si="8"/>
        <v>#REF!</v>
      </c>
      <c r="K51" s="35"/>
      <c r="L51" s="33"/>
      <c r="M51" s="34"/>
    </row>
    <row r="52" spans="1:13">
      <c r="B52" s="29" t="s">
        <v>51</v>
      </c>
      <c r="C52" s="5" t="s">
        <v>52</v>
      </c>
      <c r="D52" s="40">
        <f t="shared" si="3"/>
        <v>2</v>
      </c>
      <c r="E52" s="3" t="e">
        <f>$C$15*$C$4</f>
        <v>#REF!</v>
      </c>
      <c r="F52" s="5">
        <f>10/D52</f>
        <v>5</v>
      </c>
      <c r="G52" s="31" t="e">
        <f>E52*F52/60</f>
        <v>#REF!</v>
      </c>
      <c r="H52" s="32">
        <v>0</v>
      </c>
      <c r="I52" s="47" t="e">
        <f t="shared" si="6"/>
        <v>#REF!</v>
      </c>
      <c r="J52" s="34">
        <f t="shared" si="8"/>
        <v>0</v>
      </c>
      <c r="K52" s="35"/>
      <c r="L52" s="33"/>
      <c r="M52" s="34"/>
    </row>
    <row r="53" spans="1:13">
      <c r="B53" s="29" t="s">
        <v>60</v>
      </c>
      <c r="C53" s="5"/>
      <c r="D53" s="40">
        <f t="shared" si="3"/>
        <v>2</v>
      </c>
      <c r="E53" s="3" t="e">
        <f>$C$15*$C$4</f>
        <v>#REF!</v>
      </c>
      <c r="F53" s="5">
        <f>120/D53</f>
        <v>60</v>
      </c>
      <c r="G53" s="31" t="e">
        <f>E53*F53/60</f>
        <v>#REF!</v>
      </c>
      <c r="H53" s="32">
        <v>0</v>
      </c>
      <c r="I53" s="47" t="e">
        <f t="shared" si="6"/>
        <v>#REF!</v>
      </c>
      <c r="J53" s="34">
        <f t="shared" si="8"/>
        <v>0</v>
      </c>
      <c r="K53" s="35"/>
      <c r="L53" s="33"/>
      <c r="M53" s="34"/>
    </row>
    <row r="54" spans="1:13">
      <c r="B54" s="38" t="s">
        <v>54</v>
      </c>
      <c r="C54" s="39"/>
      <c r="D54" s="40">
        <f t="shared" si="3"/>
        <v>2</v>
      </c>
      <c r="E54" s="45" t="e">
        <f>$C$15*$C$4</f>
        <v>#REF!</v>
      </c>
      <c r="F54" s="39">
        <f>10/D54</f>
        <v>5</v>
      </c>
      <c r="G54" s="46" t="e">
        <f>E54*F54/60</f>
        <v>#REF!</v>
      </c>
      <c r="H54" s="41">
        <v>0</v>
      </c>
      <c r="I54" s="53" t="e">
        <f t="shared" si="6"/>
        <v>#REF!</v>
      </c>
      <c r="J54" s="43">
        <f t="shared" si="8"/>
        <v>0</v>
      </c>
      <c r="K54" s="35"/>
      <c r="L54" s="33"/>
      <c r="M54" s="34"/>
    </row>
    <row r="55" spans="1:13">
      <c r="B55" s="38" t="s">
        <v>55</v>
      </c>
      <c r="C55" s="39"/>
      <c r="D55" s="40">
        <f t="shared" si="3"/>
        <v>2</v>
      </c>
      <c r="E55" s="3" t="e">
        <f>$C$15*$C$4/4</f>
        <v>#REF!</v>
      </c>
      <c r="F55" s="39"/>
      <c r="G55" s="31" t="e">
        <f>E55*$C$2/3/$C$8</f>
        <v>#REF!</v>
      </c>
      <c r="H55" s="52" t="e">
        <f>E55*$C$2/2</f>
        <v>#REF!</v>
      </c>
      <c r="I55" s="47" t="e">
        <f t="shared" si="6"/>
        <v>#REF!</v>
      </c>
      <c r="J55" s="43" t="e">
        <f t="shared" si="8"/>
        <v>#REF!</v>
      </c>
      <c r="K55" s="44"/>
      <c r="L55" s="42"/>
      <c r="M55" s="34"/>
    </row>
    <row r="56" spans="1:13">
      <c r="B56" s="54" t="s">
        <v>61</v>
      </c>
      <c r="C56" s="55"/>
      <c r="D56" s="40">
        <f t="shared" si="3"/>
        <v>2</v>
      </c>
      <c r="E56" s="55"/>
      <c r="F56" s="55"/>
      <c r="G56" s="31">
        <f>$C$1/$C$7</f>
        <v>2.1428571428571428</v>
      </c>
      <c r="H56" s="56">
        <f>$C$1</f>
        <v>150</v>
      </c>
      <c r="I56" s="57">
        <f t="shared" si="6"/>
        <v>4.2857142857142856</v>
      </c>
      <c r="J56" s="58">
        <f t="shared" si="8"/>
        <v>150</v>
      </c>
      <c r="K56" s="59"/>
      <c r="L56" s="57"/>
      <c r="M56" s="34"/>
    </row>
    <row r="57" spans="1:13">
      <c r="B57" s="54" t="s">
        <v>62</v>
      </c>
      <c r="C57" s="55"/>
      <c r="D57" s="60"/>
      <c r="E57" s="61" t="e">
        <f>IF((CEILING((SUM(G27:G56)+SUM(G20:G21))/7.5/5,1)-1),CEILING((SUM(G27:G56)+SUM(G20:G21))/7.5/5-1,1),0)</f>
        <v>#REF!</v>
      </c>
      <c r="F57" s="55"/>
      <c r="G57" s="62"/>
      <c r="H57" s="56"/>
      <c r="I57" s="57" t="e">
        <f>E57*G56*2</f>
        <v>#REF!</v>
      </c>
      <c r="J57" s="57" t="e">
        <f>E57*H56*2</f>
        <v>#REF!</v>
      </c>
      <c r="K57" s="57"/>
      <c r="L57" s="57"/>
      <c r="M57" s="34"/>
    </row>
    <row r="58" spans="1:13">
      <c r="B58" s="29" t="s">
        <v>63</v>
      </c>
      <c r="C58" s="5"/>
      <c r="D58" s="30">
        <v>2</v>
      </c>
      <c r="E58" s="5">
        <v>1</v>
      </c>
      <c r="F58" s="5"/>
      <c r="G58" s="31">
        <f>E58*$C$1/$C$7</f>
        <v>2.1428571428571428</v>
      </c>
      <c r="H58" s="32">
        <f>E58*$C$1</f>
        <v>150</v>
      </c>
      <c r="I58" s="33"/>
      <c r="J58" s="34"/>
      <c r="K58" s="35"/>
      <c r="L58" s="33">
        <f>D58*G58</f>
        <v>4.2857142857142856</v>
      </c>
      <c r="M58" s="34">
        <f>H58</f>
        <v>150</v>
      </c>
    </row>
    <row r="59" spans="1:13">
      <c r="B59" s="38" t="s">
        <v>64</v>
      </c>
      <c r="C59" s="39"/>
      <c r="D59" s="40">
        <f>D58</f>
        <v>2</v>
      </c>
      <c r="E59" s="45" t="e">
        <f>IF((D59-1),$C$4/(D59-1),$C$4)</f>
        <v>#REF!</v>
      </c>
      <c r="F59" s="5">
        <v>10</v>
      </c>
      <c r="G59" s="46" t="e">
        <f>$C$2*4*2/$C$8+E59*F59/60</f>
        <v>#REF!</v>
      </c>
      <c r="H59" s="50" t="e">
        <f>E59*$C$2/3</f>
        <v>#REF!</v>
      </c>
      <c r="I59" s="42"/>
      <c r="J59" s="43"/>
      <c r="K59" s="35"/>
      <c r="L59" s="33" t="e">
        <f>D59*G59</f>
        <v>#REF!</v>
      </c>
      <c r="M59" s="34" t="e">
        <f>IF((D59-1),H59*(D59-1),H59)</f>
        <v>#REF!</v>
      </c>
    </row>
    <row r="60" spans="1:13">
      <c r="B60" s="29" t="s">
        <v>65</v>
      </c>
      <c r="C60" s="5"/>
      <c r="D60" s="40">
        <f>D59</f>
        <v>2</v>
      </c>
      <c r="E60" s="3">
        <v>1</v>
      </c>
      <c r="F60" s="5"/>
      <c r="G60" s="31">
        <f>E60*$C$1/$C$7</f>
        <v>2.1428571428571428</v>
      </c>
      <c r="H60" s="32">
        <f>E60*$C$1</f>
        <v>150</v>
      </c>
      <c r="I60" s="47"/>
      <c r="J60" s="34"/>
      <c r="K60" s="35"/>
      <c r="L60" s="33">
        <f>D60*G60</f>
        <v>4.2857142857142856</v>
      </c>
      <c r="M60" s="34">
        <f>H60</f>
        <v>150</v>
      </c>
    </row>
    <row r="61" spans="1:13">
      <c r="B61" s="54" t="s">
        <v>66</v>
      </c>
      <c r="C61" s="55"/>
      <c r="D61" s="60"/>
      <c r="E61" s="61" t="e">
        <f>IF((CEILING(SUM(G58:G60)/7.5/5,1)-1),CEILING(SUM(G58:G60)/7.5/5,1)-1,0)</f>
        <v>#REF!</v>
      </c>
      <c r="F61" s="55"/>
      <c r="G61" s="62"/>
      <c r="H61" s="56"/>
      <c r="I61" s="57"/>
      <c r="J61" s="57"/>
      <c r="K61" s="57"/>
      <c r="L61" s="57" t="e">
        <f>E61*G60*2</f>
        <v>#REF!</v>
      </c>
      <c r="M61" s="34" t="e">
        <f>E61*H60*2</f>
        <v>#REF!</v>
      </c>
    </row>
    <row r="62" spans="1:13">
      <c r="B62" s="29" t="s">
        <v>63</v>
      </c>
      <c r="C62" s="5"/>
      <c r="D62" s="36">
        <v>1</v>
      </c>
      <c r="E62" s="5">
        <v>1</v>
      </c>
      <c r="F62" s="5"/>
      <c r="G62" s="31">
        <f>E62*$C$1/$C$7</f>
        <v>2.1428571428571428</v>
      </c>
      <c r="H62" s="32">
        <f>E62*$C$1</f>
        <v>150</v>
      </c>
      <c r="I62" s="33"/>
      <c r="J62" s="34"/>
      <c r="K62" s="35"/>
      <c r="L62" s="33">
        <f>D62*G62</f>
        <v>2.1428571428571428</v>
      </c>
      <c r="M62" s="34">
        <f>H62</f>
        <v>150</v>
      </c>
    </row>
    <row r="63" spans="1:13">
      <c r="B63" s="54" t="s">
        <v>67</v>
      </c>
      <c r="C63" s="55"/>
      <c r="D63" s="60">
        <v>1</v>
      </c>
      <c r="E63" s="45" t="e">
        <f>$C$4</f>
        <v>#REF!</v>
      </c>
      <c r="F63" s="55">
        <v>20</v>
      </c>
      <c r="G63" s="46" t="e">
        <f>$C$2*4*2/$C$8+E63*F63/60</f>
        <v>#REF!</v>
      </c>
      <c r="H63" s="50" t="e">
        <f>E63*$C$2/3</f>
        <v>#REF!</v>
      </c>
      <c r="I63" s="57"/>
      <c r="J63" s="58"/>
      <c r="K63" s="35"/>
      <c r="L63" s="33" t="e">
        <f>D63*G63</f>
        <v>#REF!</v>
      </c>
      <c r="M63" s="34" t="e">
        <f>H63</f>
        <v>#REF!</v>
      </c>
    </row>
    <row r="64" spans="1:13">
      <c r="B64" s="54" t="s">
        <v>4</v>
      </c>
      <c r="C64" s="55"/>
      <c r="D64" s="60">
        <v>1</v>
      </c>
      <c r="E64" s="63">
        <v>1</v>
      </c>
      <c r="F64" s="55">
        <v>240</v>
      </c>
      <c r="G64" s="31">
        <f>E64*F64/60</f>
        <v>4</v>
      </c>
      <c r="H64" s="50"/>
      <c r="I64" s="57"/>
      <c r="J64" s="58"/>
      <c r="K64" s="35"/>
      <c r="L64" s="33">
        <f>D64*G64</f>
        <v>4</v>
      </c>
      <c r="M64" s="34">
        <f>H64</f>
        <v>0</v>
      </c>
    </row>
    <row r="65" spans="2:13">
      <c r="B65" s="29" t="s">
        <v>65</v>
      </c>
      <c r="C65" s="5"/>
      <c r="D65" s="64">
        <v>1</v>
      </c>
      <c r="E65" s="3">
        <v>1</v>
      </c>
      <c r="F65" s="5"/>
      <c r="G65" s="31">
        <f>E65*$C$1/$C$7</f>
        <v>2.1428571428571428</v>
      </c>
      <c r="H65" s="32">
        <f>E65*$C$1</f>
        <v>150</v>
      </c>
      <c r="I65" s="47"/>
      <c r="J65" s="34"/>
      <c r="K65" s="35"/>
      <c r="L65" s="33">
        <f>D65*G65</f>
        <v>2.1428571428571428</v>
      </c>
      <c r="M65" s="34">
        <f>H65</f>
        <v>150</v>
      </c>
    </row>
    <row r="66" spans="2:13">
      <c r="B66" s="54" t="s">
        <v>66</v>
      </c>
      <c r="C66" s="55"/>
      <c r="D66" s="60"/>
      <c r="E66" s="61" t="e">
        <f>IF((CEILING(SUM(G62:G65)/7.5/5,1)-1),CEILING(SUM(G62:G65)/7.5/5,1)-1,0)</f>
        <v>#REF!</v>
      </c>
      <c r="F66" s="55"/>
      <c r="G66" s="62"/>
      <c r="H66" s="56"/>
      <c r="I66" s="57"/>
      <c r="J66" s="57"/>
      <c r="K66" s="57"/>
      <c r="L66" s="57" t="e">
        <f>E66*G65*2</f>
        <v>#REF!</v>
      </c>
      <c r="M66" s="34" t="e">
        <f>E66*H65*2</f>
        <v>#REF!</v>
      </c>
    </row>
    <row r="67" spans="2:13">
      <c r="B67" s="29" t="s">
        <v>68</v>
      </c>
      <c r="C67" s="5"/>
      <c r="D67" s="36">
        <v>2</v>
      </c>
      <c r="E67" s="5" t="e">
        <f>IF(E68,1,0)</f>
        <v>#REF!</v>
      </c>
      <c r="F67" s="5"/>
      <c r="G67" s="31" t="e">
        <f>E67*$C$1/$C$7</f>
        <v>#REF!</v>
      </c>
      <c r="H67" s="32" t="e">
        <f>E67*$C$1</f>
        <v>#REF!</v>
      </c>
      <c r="I67" s="33"/>
      <c r="J67" s="34"/>
      <c r="K67" s="35"/>
      <c r="L67" s="33" t="e">
        <f>D67*G67</f>
        <v>#REF!</v>
      </c>
      <c r="M67" s="34" t="e">
        <f>H67</f>
        <v>#REF!</v>
      </c>
    </row>
    <row r="68" spans="2:13">
      <c r="B68" s="54" t="s">
        <v>69</v>
      </c>
      <c r="C68" s="55"/>
      <c r="D68" s="36">
        <v>2</v>
      </c>
      <c r="E68" s="45" t="e">
        <f>SUM(C12:C13)*0.15</f>
        <v>#REF!</v>
      </c>
      <c r="F68" s="55">
        <v>20</v>
      </c>
      <c r="G68" s="31" t="e">
        <f>E68*F68/60</f>
        <v>#REF!</v>
      </c>
      <c r="H68" s="50" t="e">
        <f>E68*$C$2/3</f>
        <v>#REF!</v>
      </c>
      <c r="I68" s="57"/>
      <c r="J68" s="58"/>
      <c r="K68" s="35"/>
      <c r="L68" s="33" t="e">
        <f>D68*G68</f>
        <v>#REF!</v>
      </c>
      <c r="M68" s="34" t="e">
        <f>H68</f>
        <v>#REF!</v>
      </c>
    </row>
    <row r="69" spans="2:13">
      <c r="B69" s="29" t="s">
        <v>65</v>
      </c>
      <c r="C69" s="5"/>
      <c r="D69" s="36">
        <v>2</v>
      </c>
      <c r="E69" s="3" t="e">
        <f>IF(E68,1,0)</f>
        <v>#REF!</v>
      </c>
      <c r="F69" s="5"/>
      <c r="G69" s="31" t="e">
        <f>E69*$C$1/$C$7</f>
        <v>#REF!</v>
      </c>
      <c r="H69" s="32" t="e">
        <f>E69*$C$1</f>
        <v>#REF!</v>
      </c>
      <c r="I69" s="47"/>
      <c r="J69" s="34"/>
      <c r="K69" s="35"/>
      <c r="L69" s="33" t="e">
        <f>D69*G69</f>
        <v>#REF!</v>
      </c>
      <c r="M69" s="34" t="e">
        <f>H69</f>
        <v>#REF!</v>
      </c>
    </row>
    <row r="70" spans="2:13">
      <c r="B70" s="54" t="s">
        <v>66</v>
      </c>
      <c r="C70" s="55"/>
      <c r="D70" s="60"/>
      <c r="E70" s="61" t="e">
        <f>IF((CEILING(SUM(G67:G69)/7.5/5,1)-1),CEILING(SUM(G67:G69)/7.5/5,1)-1,0)</f>
        <v>#REF!</v>
      </c>
      <c r="F70" s="55"/>
      <c r="G70" s="62"/>
      <c r="H70" s="56"/>
      <c r="I70" s="57"/>
      <c r="J70" s="57"/>
      <c r="K70" s="57"/>
      <c r="L70" s="57" t="e">
        <f>E70*G69*2</f>
        <v>#REF!</v>
      </c>
      <c r="M70" s="34" t="e">
        <f>E70*H69*2</f>
        <v>#REF!</v>
      </c>
    </row>
    <row r="71" spans="2:13">
      <c r="B71" s="29" t="s">
        <v>70</v>
      </c>
      <c r="C71" s="5"/>
      <c r="D71" s="5"/>
      <c r="E71" s="5"/>
      <c r="F71" s="5"/>
      <c r="G71" s="5"/>
      <c r="H71" s="5"/>
      <c r="I71" s="35" t="e">
        <f>SUM(I20:I66)</f>
        <v>#REF!</v>
      </c>
      <c r="J71" s="34" t="e">
        <f>SUM(J20:J66)</f>
        <v>#REF!</v>
      </c>
      <c r="K71" s="35"/>
      <c r="L71" s="35" t="e">
        <f>SUM(L20:L66)</f>
        <v>#REF!</v>
      </c>
      <c r="M71" s="34" t="e">
        <f>SUM(M20:M66)</f>
        <v>#REF!</v>
      </c>
    </row>
    <row r="72" spans="2:13">
      <c r="B72" s="29" t="s">
        <v>71</v>
      </c>
      <c r="C72" s="5"/>
      <c r="D72" s="5"/>
      <c r="E72" s="5"/>
      <c r="F72" s="5"/>
      <c r="G72" s="5"/>
      <c r="H72" s="5"/>
      <c r="I72" s="35" t="e">
        <f>CEILING(SUM(G20:G56)/7.5,1)</f>
        <v>#REF!</v>
      </c>
      <c r="J72" s="34"/>
      <c r="K72" s="35"/>
      <c r="L72" s="35" t="e">
        <f>CEILING((SUM(G58:G65)+SUM(G20:G26)+G28)/7.5,1)</f>
        <v>#REF!</v>
      </c>
      <c r="M72" s="34"/>
    </row>
    <row r="73" spans="2:13">
      <c r="B73" s="29" t="s">
        <v>72</v>
      </c>
      <c r="C73" s="5"/>
      <c r="D73" s="5"/>
      <c r="E73" s="5"/>
      <c r="F73" s="5"/>
      <c r="G73" s="5"/>
      <c r="H73" s="5"/>
      <c r="I73" s="35" t="e">
        <f>I72/5</f>
        <v>#REF!</v>
      </c>
      <c r="J73" s="4"/>
      <c r="K73" s="3"/>
      <c r="L73" s="35" t="e">
        <f>L72/5</f>
        <v>#REF!</v>
      </c>
      <c r="M73" s="4"/>
    </row>
    <row r="74" spans="2:13" s="65" customFormat="1" ht="15.75">
      <c r="B74" s="66" t="s">
        <v>73</v>
      </c>
      <c r="C74" s="67"/>
      <c r="D74" s="67"/>
      <c r="E74" s="67"/>
      <c r="F74" s="67"/>
      <c r="G74" s="67"/>
      <c r="H74" s="67"/>
      <c r="I74" s="68" t="e">
        <f>CEILING(SUM(G20:G66)/7.5,1)</f>
        <v>#REF!</v>
      </c>
      <c r="J74" s="69"/>
      <c r="K74" s="70"/>
      <c r="L74" s="67"/>
      <c r="M74" s="69"/>
    </row>
  </sheetData>
  <mergeCells count="1">
    <mergeCell ref="I18:J18"/>
  </mergeCells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85"/>
  <sheetViews>
    <sheetView zoomScale="75" zoomScaleNormal="75" zoomScaleSheetLayoutView="75" workbookViewId="0">
      <pane ySplit="3" topLeftCell="A76" activePane="bottomLeft" state="frozen"/>
      <selection pane="bottomLeft" activeCell="E32" sqref="E32"/>
    </sheetView>
  </sheetViews>
  <sheetFormatPr defaultRowHeight="12.75"/>
  <cols>
    <col min="1" max="1" width="4" style="71" customWidth="1"/>
    <col min="2" max="2" width="11" style="71" customWidth="1"/>
    <col min="3" max="3" width="3.85546875" style="72" customWidth="1"/>
    <col min="4" max="4" width="38.140625" style="71" customWidth="1"/>
    <col min="5" max="5" width="4.5703125" style="73" customWidth="1"/>
    <col min="6" max="6" width="6.5703125" style="74" customWidth="1"/>
    <col min="7" max="7" width="10.7109375" style="75" customWidth="1"/>
    <col min="8" max="8" width="4.5703125" style="71" customWidth="1"/>
    <col min="9" max="9" width="6.85546875" style="74" customWidth="1"/>
    <col min="10" max="11" width="12.42578125" style="75" customWidth="1"/>
    <col min="12" max="16384" width="9.140625" style="71"/>
  </cols>
  <sheetData>
    <row r="1" spans="1:12" s="76" customFormat="1" ht="37.5" customHeight="1">
      <c r="A1" s="342" t="s">
        <v>74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</row>
    <row r="2" spans="1:12" s="78" customFormat="1" ht="12.75" customHeight="1">
      <c r="A2" s="77" t="s">
        <v>75</v>
      </c>
      <c r="D2" s="79">
        <v>37503</v>
      </c>
      <c r="E2" s="80"/>
      <c r="F2" s="81"/>
      <c r="I2" s="81"/>
      <c r="J2" s="82" t="s">
        <v>76</v>
      </c>
      <c r="K2" s="83">
        <v>0</v>
      </c>
    </row>
    <row r="3" spans="1:12" s="86" customFormat="1" ht="39" customHeight="1">
      <c r="A3" s="84" t="s">
        <v>77</v>
      </c>
      <c r="B3" s="343" t="s">
        <v>78</v>
      </c>
      <c r="C3" s="343"/>
      <c r="D3" s="84" t="s">
        <v>79</v>
      </c>
      <c r="E3" s="84" t="s">
        <v>80</v>
      </c>
      <c r="F3" s="84" t="s">
        <v>81</v>
      </c>
      <c r="G3" s="85" t="s">
        <v>82</v>
      </c>
      <c r="H3" s="84" t="s">
        <v>80</v>
      </c>
      <c r="I3" s="84" t="s">
        <v>81</v>
      </c>
      <c r="J3" s="85" t="s">
        <v>82</v>
      </c>
      <c r="K3" s="85" t="s">
        <v>83</v>
      </c>
    </row>
    <row r="4" spans="1:12" ht="12.75" customHeight="1">
      <c r="A4" s="87"/>
      <c r="B4" s="87"/>
      <c r="C4" s="87"/>
      <c r="D4" s="87"/>
      <c r="E4" s="87"/>
      <c r="F4" s="88"/>
      <c r="G4" s="89"/>
      <c r="H4" s="87"/>
      <c r="I4" s="88"/>
      <c r="J4" s="89"/>
      <c r="K4" s="89"/>
    </row>
    <row r="5" spans="1:12" s="76" customFormat="1">
      <c r="A5" s="90" t="s">
        <v>84</v>
      </c>
      <c r="B5" s="91"/>
      <c r="C5" s="91"/>
      <c r="D5" s="92" t="s">
        <v>85</v>
      </c>
      <c r="E5" s="93"/>
      <c r="F5" s="94"/>
      <c r="G5" s="95"/>
      <c r="H5" s="93"/>
      <c r="I5" s="94"/>
      <c r="J5" s="95"/>
      <c r="K5" s="95"/>
    </row>
    <row r="6" spans="1:12" s="76" customFormat="1">
      <c r="A6" s="90" t="s">
        <v>86</v>
      </c>
      <c r="B6" s="91"/>
      <c r="C6" s="91"/>
      <c r="D6" s="96" t="s">
        <v>87</v>
      </c>
      <c r="E6" s="93"/>
      <c r="F6" s="94"/>
      <c r="G6" s="95"/>
      <c r="H6" s="93"/>
      <c r="I6" s="94"/>
      <c r="J6" s="95"/>
      <c r="K6" s="95"/>
    </row>
    <row r="7" spans="1:12" s="76" customFormat="1">
      <c r="A7" s="90" t="s">
        <v>88</v>
      </c>
      <c r="B7" s="91"/>
      <c r="C7" s="91"/>
      <c r="D7" s="97" t="s">
        <v>89</v>
      </c>
      <c r="E7" s="93"/>
      <c r="F7" s="94"/>
      <c r="G7" s="95"/>
      <c r="H7" s="93"/>
      <c r="I7" s="94"/>
      <c r="J7" s="95"/>
      <c r="K7" s="95"/>
    </row>
    <row r="8" spans="1:12" s="76" customFormat="1">
      <c r="A8" s="90" t="s">
        <v>90</v>
      </c>
      <c r="B8" s="91"/>
      <c r="C8" s="91"/>
      <c r="D8" s="97" t="s">
        <v>89</v>
      </c>
      <c r="E8" s="93"/>
      <c r="F8" s="94"/>
      <c r="G8" s="95"/>
      <c r="H8" s="93"/>
      <c r="I8" s="94"/>
      <c r="J8" s="95"/>
      <c r="K8" s="95"/>
    </row>
    <row r="9" spans="1:12" s="76" customFormat="1">
      <c r="A9" s="90" t="s">
        <v>91</v>
      </c>
      <c r="B9" s="91"/>
      <c r="C9" s="91"/>
      <c r="D9" s="96" t="s">
        <v>92</v>
      </c>
      <c r="E9" s="93"/>
      <c r="F9" s="94"/>
      <c r="G9" s="95"/>
      <c r="H9" s="93"/>
      <c r="I9" s="94"/>
      <c r="J9" s="95"/>
      <c r="K9" s="95"/>
    </row>
    <row r="10" spans="1:12" s="76" customFormat="1" ht="15" customHeight="1">
      <c r="A10" s="98"/>
      <c r="B10" s="91"/>
      <c r="C10" s="91"/>
      <c r="D10" s="99"/>
      <c r="E10" s="93"/>
      <c r="F10" s="94"/>
      <c r="G10" s="95"/>
      <c r="H10" s="93"/>
      <c r="I10" s="94"/>
      <c r="J10" s="95"/>
      <c r="K10" s="95"/>
    </row>
    <row r="11" spans="1:12" s="108" customFormat="1" ht="15" customHeight="1">
      <c r="A11" s="100" t="s">
        <v>93</v>
      </c>
      <c r="B11" s="101"/>
      <c r="C11" s="102"/>
      <c r="D11" s="103"/>
      <c r="E11" s="104"/>
      <c r="F11" s="105"/>
      <c r="G11" s="106"/>
      <c r="H11" s="104"/>
      <c r="I11" s="105"/>
      <c r="J11" s="106"/>
      <c r="K11" s="106"/>
      <c r="L11" s="107"/>
    </row>
    <row r="12" spans="1:12" s="108" customFormat="1" ht="15" customHeight="1">
      <c r="A12" s="109"/>
      <c r="B12" s="110"/>
      <c r="C12" s="111"/>
      <c r="D12" s="112"/>
      <c r="E12" s="113"/>
      <c r="F12" s="114"/>
      <c r="G12" s="115"/>
      <c r="H12" s="113"/>
      <c r="I12" s="114"/>
      <c r="J12" s="115"/>
      <c r="K12" s="115"/>
      <c r="L12" s="107"/>
    </row>
    <row r="13" spans="1:12" s="108" customFormat="1">
      <c r="A13" s="116" t="s">
        <v>94</v>
      </c>
      <c r="B13" s="117"/>
      <c r="C13" s="111"/>
      <c r="D13" s="118"/>
      <c r="E13" s="119"/>
      <c r="F13" s="114"/>
      <c r="G13" s="115"/>
      <c r="H13" s="120"/>
      <c r="I13" s="114"/>
      <c r="J13" s="115"/>
      <c r="K13" s="115"/>
      <c r="L13" s="107"/>
    </row>
    <row r="14" spans="1:12" s="108" customFormat="1" ht="12.95" customHeight="1">
      <c r="A14" s="121">
        <v>1</v>
      </c>
      <c r="B14" s="341"/>
      <c r="C14" s="341"/>
      <c r="D14" s="123" t="s">
        <v>95</v>
      </c>
      <c r="E14" s="124" t="s">
        <v>28</v>
      </c>
      <c r="F14" s="125">
        <v>30</v>
      </c>
      <c r="G14" s="126">
        <v>203</v>
      </c>
      <c r="H14" s="122"/>
      <c r="I14" s="123" t="s">
        <v>96</v>
      </c>
      <c r="J14" s="127">
        <f>(G14*0.35)</f>
        <v>71.05</v>
      </c>
      <c r="K14" s="128">
        <f>(F14*G14)+(F14*J14)</f>
        <v>8221.5</v>
      </c>
      <c r="L14" s="107"/>
    </row>
    <row r="15" spans="1:12" s="108" customFormat="1">
      <c r="A15" s="116" t="s">
        <v>97</v>
      </c>
      <c r="B15" s="117"/>
      <c r="C15" s="111"/>
      <c r="D15" s="118"/>
      <c r="E15" s="119"/>
      <c r="F15" s="129"/>
      <c r="G15" s="115"/>
      <c r="H15" s="120"/>
      <c r="I15" s="114"/>
      <c r="J15" s="115"/>
      <c r="K15" s="115"/>
      <c r="L15" s="107"/>
    </row>
    <row r="16" spans="1:12" s="108" customFormat="1" ht="12.95" customHeight="1">
      <c r="A16" s="121">
        <v>2</v>
      </c>
      <c r="B16" s="341"/>
      <c r="C16" s="341"/>
      <c r="D16" s="123" t="s">
        <v>98</v>
      </c>
      <c r="E16" s="124" t="s">
        <v>28</v>
      </c>
      <c r="F16" s="125">
        <v>0</v>
      </c>
      <c r="G16" s="127">
        <v>114.3</v>
      </c>
      <c r="H16" s="122"/>
      <c r="I16" s="123" t="s">
        <v>96</v>
      </c>
      <c r="J16" s="127">
        <f>(G16*0.35)</f>
        <v>40.004999999999995</v>
      </c>
      <c r="K16" s="128">
        <f>(F16*G16)+(F16*J16)</f>
        <v>0</v>
      </c>
      <c r="L16" s="107"/>
    </row>
    <row r="17" spans="1:12" s="108" customFormat="1">
      <c r="A17" s="116" t="s">
        <v>99</v>
      </c>
      <c r="B17" s="110"/>
      <c r="C17" s="111"/>
      <c r="D17" s="112"/>
      <c r="E17" s="130"/>
      <c r="F17" s="131"/>
      <c r="G17" s="115"/>
      <c r="H17" s="113"/>
      <c r="I17" s="114"/>
      <c r="J17" s="115"/>
      <c r="K17" s="115"/>
      <c r="L17" s="107"/>
    </row>
    <row r="18" spans="1:12" s="108" customFormat="1" ht="12.95" customHeight="1">
      <c r="A18" s="121">
        <v>3</v>
      </c>
      <c r="B18" s="341"/>
      <c r="C18" s="341"/>
      <c r="D18" s="123" t="s">
        <v>100</v>
      </c>
      <c r="E18" s="124" t="s">
        <v>28</v>
      </c>
      <c r="F18" s="125" t="e">
        <f>'Doba instalace'!L71</f>
        <v>#REF!</v>
      </c>
      <c r="G18" s="132">
        <v>89</v>
      </c>
      <c r="H18" s="122"/>
      <c r="I18" s="123" t="s">
        <v>96</v>
      </c>
      <c r="J18" s="127">
        <f>(G18*0.35)</f>
        <v>31.15</v>
      </c>
      <c r="K18" s="128" t="e">
        <f>(F18*G18)+(F18*J18)</f>
        <v>#REF!</v>
      </c>
      <c r="L18" s="107"/>
    </row>
    <row r="19" spans="1:12" s="108" customFormat="1">
      <c r="A19" s="116" t="s">
        <v>101</v>
      </c>
      <c r="B19" s="110"/>
      <c r="C19" s="111"/>
      <c r="D19" s="112"/>
      <c r="E19" s="130"/>
      <c r="F19" s="131"/>
      <c r="G19" s="115"/>
      <c r="H19" s="113"/>
      <c r="I19" s="114"/>
      <c r="J19" s="115"/>
      <c r="K19" s="115"/>
      <c r="L19" s="107"/>
    </row>
    <row r="20" spans="1:12" s="108" customFormat="1" ht="12.95" customHeight="1">
      <c r="A20" s="121"/>
      <c r="B20" s="341"/>
      <c r="C20" s="341"/>
      <c r="D20" s="123" t="s">
        <v>100</v>
      </c>
      <c r="E20" s="124" t="s">
        <v>28</v>
      </c>
      <c r="F20" s="125" t="e">
        <f>'Doba instalace'!I71</f>
        <v>#REF!</v>
      </c>
      <c r="G20" s="132">
        <v>127</v>
      </c>
      <c r="H20" s="122"/>
      <c r="I20" s="123" t="s">
        <v>96</v>
      </c>
      <c r="J20" s="127">
        <f>(G20*0.35)</f>
        <v>44.449999999999996</v>
      </c>
      <c r="K20" s="128" t="e">
        <f>(F20*G20)+(F20*J20)</f>
        <v>#REF!</v>
      </c>
      <c r="L20" s="107"/>
    </row>
    <row r="21" spans="1:12" s="108" customFormat="1" ht="12.95" customHeight="1">
      <c r="A21" s="119"/>
      <c r="B21" s="113"/>
      <c r="C21" s="113"/>
      <c r="D21" s="112"/>
      <c r="E21" s="133"/>
      <c r="F21" s="131"/>
      <c r="G21" s="134"/>
      <c r="H21" s="113"/>
      <c r="I21" s="112"/>
      <c r="J21" s="134"/>
      <c r="K21" s="115"/>
      <c r="L21" s="107"/>
    </row>
    <row r="22" spans="1:12" s="108" customFormat="1" ht="12.95" customHeight="1">
      <c r="A22" s="135" t="s">
        <v>102</v>
      </c>
      <c r="B22" s="136"/>
      <c r="C22" s="136"/>
      <c r="D22" s="137"/>
      <c r="E22" s="138"/>
      <c r="F22" s="139"/>
      <c r="G22" s="140"/>
      <c r="H22" s="136"/>
      <c r="I22" s="137"/>
      <c r="J22" s="140"/>
      <c r="K22" s="141" t="e">
        <f>SUM(K14:K20)</f>
        <v>#REF!</v>
      </c>
      <c r="L22" s="107"/>
    </row>
    <row r="23" spans="1:12" s="108" customFormat="1" ht="12.95" customHeight="1">
      <c r="A23" s="142"/>
      <c r="B23" s="113"/>
      <c r="C23" s="113"/>
      <c r="D23" s="112"/>
      <c r="E23" s="133"/>
      <c r="F23" s="131"/>
      <c r="G23" s="134"/>
      <c r="H23" s="113"/>
      <c r="I23" s="112"/>
      <c r="J23" s="134"/>
      <c r="K23" s="115"/>
      <c r="L23" s="107"/>
    </row>
    <row r="24" spans="1:12" s="108" customFormat="1">
      <c r="A24" s="116" t="s">
        <v>103</v>
      </c>
      <c r="B24" s="117"/>
      <c r="C24" s="111"/>
      <c r="D24" s="118"/>
      <c r="E24" s="119"/>
      <c r="F24" s="114"/>
      <c r="G24" s="115"/>
      <c r="H24" s="120"/>
      <c r="I24" s="114"/>
      <c r="J24" s="115"/>
      <c r="K24" s="115"/>
      <c r="L24" s="107"/>
    </row>
    <row r="25" spans="1:12" s="108" customFormat="1" ht="12.95" customHeight="1">
      <c r="A25" s="121">
        <v>4</v>
      </c>
      <c r="B25" s="345" t="s">
        <v>104</v>
      </c>
      <c r="C25" s="345"/>
      <c r="D25" s="143" t="s">
        <v>105</v>
      </c>
      <c r="E25" s="122" t="s">
        <v>106</v>
      </c>
      <c r="F25" s="144">
        <v>0</v>
      </c>
      <c r="G25" s="127">
        <v>584</v>
      </c>
      <c r="H25" s="122" t="s">
        <v>27</v>
      </c>
      <c r="I25" s="144">
        <v>0</v>
      </c>
      <c r="J25" s="127">
        <v>1.95</v>
      </c>
      <c r="K25" s="128">
        <f t="shared" ref="K25:K35" si="0">(F25*G25)+(I25*J25)</f>
        <v>0</v>
      </c>
      <c r="L25" s="107"/>
    </row>
    <row r="26" spans="1:12" s="108" customFormat="1" ht="12.75" customHeight="1">
      <c r="A26" s="121">
        <v>5</v>
      </c>
      <c r="B26" s="345" t="s">
        <v>107</v>
      </c>
      <c r="C26" s="345"/>
      <c r="D26" s="143" t="s">
        <v>108</v>
      </c>
      <c r="E26" s="122" t="s">
        <v>106</v>
      </c>
      <c r="F26" s="144">
        <v>0</v>
      </c>
      <c r="G26" s="127">
        <v>397</v>
      </c>
      <c r="H26" s="122" t="s">
        <v>27</v>
      </c>
      <c r="I26" s="144">
        <v>0</v>
      </c>
      <c r="J26" s="127">
        <v>1.3</v>
      </c>
      <c r="K26" s="128">
        <f t="shared" si="0"/>
        <v>0</v>
      </c>
      <c r="L26" s="107"/>
    </row>
    <row r="27" spans="1:12" s="108" customFormat="1" ht="12.95" customHeight="1">
      <c r="A27" s="121">
        <v>6</v>
      </c>
      <c r="B27" s="345" t="s">
        <v>109</v>
      </c>
      <c r="C27" s="345"/>
      <c r="D27" s="143" t="s">
        <v>110</v>
      </c>
      <c r="E27" s="122" t="s">
        <v>106</v>
      </c>
      <c r="F27" s="144">
        <v>0</v>
      </c>
      <c r="G27" s="127">
        <v>281</v>
      </c>
      <c r="H27" s="122" t="s">
        <v>27</v>
      </c>
      <c r="I27" s="144">
        <v>0</v>
      </c>
      <c r="J27" s="127">
        <v>2.5</v>
      </c>
      <c r="K27" s="128">
        <f t="shared" si="0"/>
        <v>0</v>
      </c>
      <c r="L27" s="107"/>
    </row>
    <row r="28" spans="1:12" s="108" customFormat="1" ht="12.75" customHeight="1">
      <c r="A28" s="121">
        <v>7</v>
      </c>
      <c r="B28" s="145" t="s">
        <v>111</v>
      </c>
      <c r="C28" s="146"/>
      <c r="D28" s="147" t="s">
        <v>112</v>
      </c>
      <c r="E28" s="122" t="s">
        <v>106</v>
      </c>
      <c r="F28" s="144">
        <v>0</v>
      </c>
      <c r="G28" s="127">
        <v>203</v>
      </c>
      <c r="H28" s="122" t="s">
        <v>27</v>
      </c>
      <c r="I28" s="144">
        <v>0</v>
      </c>
      <c r="J28" s="127">
        <v>2.5499999999999998</v>
      </c>
      <c r="K28" s="128">
        <f t="shared" si="0"/>
        <v>0</v>
      </c>
      <c r="L28" s="107"/>
    </row>
    <row r="29" spans="1:12" s="108" customFormat="1" ht="12.75" customHeight="1">
      <c r="A29" s="121">
        <v>8</v>
      </c>
      <c r="B29" s="145" t="s">
        <v>113</v>
      </c>
      <c r="C29" s="146"/>
      <c r="D29" s="147" t="s">
        <v>114</v>
      </c>
      <c r="E29" s="122" t="s">
        <v>106</v>
      </c>
      <c r="F29" s="144">
        <v>0</v>
      </c>
      <c r="G29" s="127">
        <v>130</v>
      </c>
      <c r="H29" s="122" t="s">
        <v>27</v>
      </c>
      <c r="I29" s="144">
        <v>0</v>
      </c>
      <c r="J29" s="127">
        <v>1.75</v>
      </c>
      <c r="K29" s="128">
        <f t="shared" si="0"/>
        <v>0</v>
      </c>
      <c r="L29" s="107"/>
    </row>
    <row r="30" spans="1:12" s="108" customFormat="1" ht="12.75" customHeight="1">
      <c r="A30" s="121">
        <v>9</v>
      </c>
      <c r="B30" s="346" t="s">
        <v>115</v>
      </c>
      <c r="C30" s="346"/>
      <c r="D30" s="147" t="s">
        <v>116</v>
      </c>
      <c r="E30" s="122" t="s">
        <v>106</v>
      </c>
      <c r="F30" s="144">
        <v>0</v>
      </c>
      <c r="G30" s="127">
        <v>130</v>
      </c>
      <c r="H30" s="122" t="s">
        <v>27</v>
      </c>
      <c r="I30" s="144">
        <v>0</v>
      </c>
      <c r="J30" s="127">
        <v>1.75</v>
      </c>
      <c r="K30" s="128">
        <f t="shared" si="0"/>
        <v>0</v>
      </c>
      <c r="L30" s="107"/>
    </row>
    <row r="31" spans="1:12" s="108" customFormat="1" ht="12.75" customHeight="1">
      <c r="A31" s="121">
        <v>10</v>
      </c>
      <c r="B31" s="145" t="s">
        <v>117</v>
      </c>
      <c r="C31" s="146"/>
      <c r="D31" s="147" t="s">
        <v>118</v>
      </c>
      <c r="E31" s="122" t="s">
        <v>106</v>
      </c>
      <c r="F31" s="144" t="e">
        <f>4+'Doba instalace'!I72</f>
        <v>#REF!</v>
      </c>
      <c r="G31" s="127">
        <v>215</v>
      </c>
      <c r="H31" s="122" t="s">
        <v>27</v>
      </c>
      <c r="I31" s="144" t="e">
        <f>400+'Doba instalace'!J71</f>
        <v>#REF!</v>
      </c>
      <c r="J31" s="127">
        <v>1.5</v>
      </c>
      <c r="K31" s="128" t="e">
        <f t="shared" si="0"/>
        <v>#REF!</v>
      </c>
      <c r="L31" s="107"/>
    </row>
    <row r="32" spans="1:12" s="108" customFormat="1" ht="12.75" customHeight="1">
      <c r="A32" s="121">
        <v>11</v>
      </c>
      <c r="B32" s="145" t="s">
        <v>119</v>
      </c>
      <c r="C32" s="146"/>
      <c r="D32" s="147" t="s">
        <v>120</v>
      </c>
      <c r="E32" s="122" t="s">
        <v>106</v>
      </c>
      <c r="F32" s="144" t="e">
        <f>'Doba instalace'!L72</f>
        <v>#REF!</v>
      </c>
      <c r="G32" s="127">
        <v>397</v>
      </c>
      <c r="H32" s="122" t="s">
        <v>27</v>
      </c>
      <c r="I32" s="144" t="e">
        <f>'Doba instalace'!M71</f>
        <v>#REF!</v>
      </c>
      <c r="J32" s="127">
        <v>1.3</v>
      </c>
      <c r="K32" s="128" t="e">
        <f t="shared" si="0"/>
        <v>#REF!</v>
      </c>
      <c r="L32" s="107"/>
    </row>
    <row r="33" spans="1:12" s="108" customFormat="1" ht="12.75" customHeight="1">
      <c r="A33" s="121">
        <v>12</v>
      </c>
      <c r="B33" s="145" t="s">
        <v>121</v>
      </c>
      <c r="C33" s="146"/>
      <c r="D33" s="147" t="s">
        <v>122</v>
      </c>
      <c r="E33" s="122" t="s">
        <v>106</v>
      </c>
      <c r="F33" s="144">
        <v>0</v>
      </c>
      <c r="G33" s="127">
        <v>130</v>
      </c>
      <c r="H33" s="122" t="s">
        <v>27</v>
      </c>
      <c r="I33" s="144">
        <v>0</v>
      </c>
      <c r="J33" s="127">
        <v>1.75</v>
      </c>
      <c r="K33" s="128">
        <f t="shared" si="0"/>
        <v>0</v>
      </c>
      <c r="L33" s="107"/>
    </row>
    <row r="34" spans="1:12" s="108" customFormat="1" ht="12.75" customHeight="1">
      <c r="A34" s="121">
        <v>13</v>
      </c>
      <c r="B34" s="346" t="s">
        <v>123</v>
      </c>
      <c r="C34" s="346"/>
      <c r="D34" s="147" t="s">
        <v>124</v>
      </c>
      <c r="E34" s="122" t="s">
        <v>106</v>
      </c>
      <c r="F34" s="144">
        <v>0</v>
      </c>
      <c r="G34" s="127">
        <v>449</v>
      </c>
      <c r="H34" s="122" t="s">
        <v>27</v>
      </c>
      <c r="I34" s="144">
        <v>0</v>
      </c>
      <c r="J34" s="127">
        <v>1.05</v>
      </c>
      <c r="K34" s="128">
        <f t="shared" si="0"/>
        <v>0</v>
      </c>
      <c r="L34" s="107"/>
    </row>
    <row r="35" spans="1:12" s="108" customFormat="1" ht="12.75" customHeight="1">
      <c r="A35" s="121">
        <v>14</v>
      </c>
      <c r="B35" s="346" t="s">
        <v>125</v>
      </c>
      <c r="C35" s="346"/>
      <c r="D35" s="147" t="s">
        <v>126</v>
      </c>
      <c r="E35" s="122" t="s">
        <v>106</v>
      </c>
      <c r="F35" s="144">
        <v>0</v>
      </c>
      <c r="G35" s="127">
        <v>391</v>
      </c>
      <c r="H35" s="122" t="s">
        <v>27</v>
      </c>
      <c r="I35" s="144">
        <v>0</v>
      </c>
      <c r="J35" s="127">
        <v>2.2999999999999998</v>
      </c>
      <c r="K35" s="128">
        <f t="shared" si="0"/>
        <v>0</v>
      </c>
      <c r="L35" s="107"/>
    </row>
    <row r="36" spans="1:12" s="108" customFormat="1">
      <c r="A36" s="116" t="s">
        <v>127</v>
      </c>
      <c r="B36" s="117"/>
      <c r="C36" s="111"/>
      <c r="D36" s="118"/>
      <c r="E36" s="119"/>
      <c r="F36" s="114"/>
      <c r="G36" s="115"/>
      <c r="H36" s="120"/>
      <c r="I36" s="114"/>
      <c r="J36" s="115"/>
      <c r="K36" s="115"/>
      <c r="L36" s="107"/>
    </row>
    <row r="37" spans="1:12" s="108" customFormat="1" ht="12.95" customHeight="1">
      <c r="A37" s="121">
        <v>15</v>
      </c>
      <c r="B37" s="344" t="s">
        <v>128</v>
      </c>
      <c r="C37" s="344"/>
      <c r="D37" s="145" t="s">
        <v>129</v>
      </c>
      <c r="E37" s="122" t="s">
        <v>27</v>
      </c>
      <c r="F37" s="144">
        <v>0</v>
      </c>
      <c r="G37" s="127">
        <v>1.8</v>
      </c>
      <c r="H37" s="122" t="s">
        <v>27</v>
      </c>
      <c r="I37" s="123">
        <f>SUM(F37)</f>
        <v>0</v>
      </c>
      <c r="J37" s="127">
        <v>3.3</v>
      </c>
      <c r="K37" s="128">
        <f>F37*(G37+J37)</f>
        <v>0</v>
      </c>
      <c r="L37" s="107"/>
    </row>
    <row r="38" spans="1:12" s="108" customFormat="1" ht="12.95" customHeight="1">
      <c r="A38" s="121">
        <v>16</v>
      </c>
      <c r="B38" s="344" t="s">
        <v>128</v>
      </c>
      <c r="C38" s="344"/>
      <c r="D38" s="145" t="s">
        <v>130</v>
      </c>
      <c r="E38" s="122" t="s">
        <v>27</v>
      </c>
      <c r="F38" s="144">
        <v>0</v>
      </c>
      <c r="G38" s="127">
        <v>2.4</v>
      </c>
      <c r="H38" s="122" t="s">
        <v>27</v>
      </c>
      <c r="I38" s="123">
        <f>SUM(F38)</f>
        <v>0</v>
      </c>
      <c r="J38" s="127">
        <v>3.3</v>
      </c>
      <c r="K38" s="128">
        <f>F38*(G38+J38)</f>
        <v>0</v>
      </c>
      <c r="L38" s="107"/>
    </row>
    <row r="39" spans="1:12" s="108" customFormat="1" ht="12.95" customHeight="1">
      <c r="A39" s="121">
        <v>17</v>
      </c>
      <c r="B39" s="344" t="s">
        <v>128</v>
      </c>
      <c r="C39" s="344"/>
      <c r="D39" s="145" t="s">
        <v>131</v>
      </c>
      <c r="E39" s="122" t="s">
        <v>27</v>
      </c>
      <c r="F39" s="144">
        <v>0</v>
      </c>
      <c r="G39" s="127">
        <v>3</v>
      </c>
      <c r="H39" s="122" t="s">
        <v>27</v>
      </c>
      <c r="I39" s="123">
        <f>SUM(F39)</f>
        <v>0</v>
      </c>
      <c r="J39" s="127">
        <v>3.3</v>
      </c>
      <c r="K39" s="128">
        <f>F39*(G39+J39)</f>
        <v>0</v>
      </c>
      <c r="L39" s="107"/>
    </row>
    <row r="40" spans="1:12" s="108" customFormat="1" ht="12.95" customHeight="1">
      <c r="A40" s="119"/>
      <c r="B40" s="113"/>
      <c r="C40" s="113"/>
      <c r="D40" s="112"/>
      <c r="E40" s="133"/>
      <c r="F40" s="131"/>
      <c r="G40" s="134"/>
      <c r="H40" s="113"/>
      <c r="I40" s="112"/>
      <c r="J40" s="134"/>
      <c r="K40" s="115"/>
      <c r="L40" s="107"/>
    </row>
    <row r="41" spans="1:12" s="108" customFormat="1" ht="12.95" customHeight="1">
      <c r="A41" s="135" t="s">
        <v>132</v>
      </c>
      <c r="B41" s="136"/>
      <c r="C41" s="136"/>
      <c r="D41" s="137"/>
      <c r="E41" s="138"/>
      <c r="F41" s="139"/>
      <c r="G41" s="140"/>
      <c r="H41" s="136"/>
      <c r="I41" s="137"/>
      <c r="J41" s="140"/>
      <c r="K41" s="141" t="e">
        <f>SUM(K25:K39)</f>
        <v>#REF!</v>
      </c>
      <c r="L41" s="107"/>
    </row>
    <row r="42" spans="1:12" s="108" customFormat="1" ht="12.95" customHeight="1">
      <c r="A42" s="142"/>
      <c r="B42" s="113"/>
      <c r="C42" s="113"/>
      <c r="D42" s="112"/>
      <c r="E42" s="133"/>
      <c r="F42" s="131"/>
      <c r="G42" s="134"/>
      <c r="H42" s="113"/>
      <c r="I42" s="112"/>
      <c r="J42" s="134"/>
      <c r="K42" s="115"/>
      <c r="L42" s="107"/>
    </row>
    <row r="43" spans="1:12" s="108" customFormat="1">
      <c r="A43" s="116" t="s">
        <v>133</v>
      </c>
      <c r="B43" s="117"/>
      <c r="C43" s="111"/>
      <c r="D43" s="118"/>
      <c r="E43" s="119"/>
      <c r="F43" s="114"/>
      <c r="G43" s="115"/>
      <c r="H43" s="120"/>
      <c r="I43" s="114"/>
      <c r="J43" s="115"/>
      <c r="K43" s="115"/>
      <c r="L43" s="107"/>
    </row>
    <row r="44" spans="1:12" s="108" customFormat="1" ht="12.95" customHeight="1">
      <c r="A44" s="121">
        <v>18</v>
      </c>
      <c r="B44" s="344" t="s">
        <v>128</v>
      </c>
      <c r="C44" s="344"/>
      <c r="D44" s="145" t="s">
        <v>134</v>
      </c>
      <c r="E44" s="122" t="s">
        <v>106</v>
      </c>
      <c r="F44" s="144">
        <v>1</v>
      </c>
      <c r="G44" s="127">
        <v>200</v>
      </c>
      <c r="H44" s="122" t="s">
        <v>135</v>
      </c>
      <c r="I44" s="144">
        <v>0</v>
      </c>
      <c r="J44" s="148"/>
      <c r="K44" s="128">
        <f>(F44*G44*I44)</f>
        <v>0</v>
      </c>
      <c r="L44" s="107"/>
    </row>
    <row r="45" spans="1:12" s="108" customFormat="1" ht="12.95" customHeight="1">
      <c r="A45" s="121">
        <v>19</v>
      </c>
      <c r="B45" s="344" t="s">
        <v>128</v>
      </c>
      <c r="C45" s="344"/>
      <c r="D45" s="145" t="s">
        <v>136</v>
      </c>
      <c r="E45" s="122" t="s">
        <v>106</v>
      </c>
      <c r="F45" s="144">
        <v>1</v>
      </c>
      <c r="G45" s="127">
        <v>300</v>
      </c>
      <c r="H45" s="122" t="s">
        <v>135</v>
      </c>
      <c r="I45" s="144">
        <v>0</v>
      </c>
      <c r="J45" s="148"/>
      <c r="K45" s="128">
        <f>(F45*G45*I45)</f>
        <v>0</v>
      </c>
      <c r="L45" s="107"/>
    </row>
    <row r="46" spans="1:12" s="108" customFormat="1" ht="12.95" customHeight="1">
      <c r="A46" s="121">
        <v>20</v>
      </c>
      <c r="B46" s="344" t="s">
        <v>128</v>
      </c>
      <c r="C46" s="344"/>
      <c r="D46" s="145" t="s">
        <v>137</v>
      </c>
      <c r="E46" s="122" t="s">
        <v>106</v>
      </c>
      <c r="F46" s="144">
        <v>1</v>
      </c>
      <c r="G46" s="127">
        <v>400</v>
      </c>
      <c r="H46" s="122" t="s">
        <v>135</v>
      </c>
      <c r="I46" s="144">
        <v>0</v>
      </c>
      <c r="J46" s="148"/>
      <c r="K46" s="128">
        <f>(F46*G46*I46)</f>
        <v>0</v>
      </c>
      <c r="L46" s="107"/>
    </row>
    <row r="47" spans="1:12" s="108" customFormat="1" ht="12.95" customHeight="1">
      <c r="A47" s="121">
        <v>21</v>
      </c>
      <c r="B47" s="344" t="s">
        <v>128</v>
      </c>
      <c r="C47" s="344"/>
      <c r="D47" s="145" t="s">
        <v>138</v>
      </c>
      <c r="E47" s="122" t="s">
        <v>106</v>
      </c>
      <c r="F47" s="144">
        <v>1</v>
      </c>
      <c r="G47" s="127">
        <v>600</v>
      </c>
      <c r="H47" s="122" t="s">
        <v>135</v>
      </c>
      <c r="I47" s="144">
        <v>0</v>
      </c>
      <c r="J47" s="148"/>
      <c r="K47" s="128">
        <f>(F47*G47*I47)</f>
        <v>0</v>
      </c>
      <c r="L47" s="107"/>
    </row>
    <row r="48" spans="1:12" s="108" customFormat="1">
      <c r="A48" s="149" t="s">
        <v>139</v>
      </c>
      <c r="B48" s="117"/>
      <c r="C48" s="111"/>
      <c r="D48" s="118"/>
      <c r="E48" s="119"/>
      <c r="F48" s="114"/>
      <c r="G48" s="115"/>
      <c r="H48" s="120"/>
      <c r="I48" s="114"/>
      <c r="J48" s="115"/>
      <c r="K48" s="115"/>
      <c r="L48" s="107"/>
    </row>
    <row r="49" spans="1:12" s="108" customFormat="1" ht="12.95" customHeight="1">
      <c r="A49" s="121">
        <v>22</v>
      </c>
      <c r="B49" s="344" t="s">
        <v>128</v>
      </c>
      <c r="C49" s="344"/>
      <c r="D49" s="145" t="s">
        <v>140</v>
      </c>
      <c r="E49" s="122" t="s">
        <v>106</v>
      </c>
      <c r="F49" s="144">
        <v>1</v>
      </c>
      <c r="G49" s="128">
        <v>54</v>
      </c>
      <c r="H49" s="122" t="s">
        <v>135</v>
      </c>
      <c r="I49" s="144">
        <v>0</v>
      </c>
      <c r="J49" s="148"/>
      <c r="K49" s="128">
        <f>(F49*G49*I49)</f>
        <v>0</v>
      </c>
      <c r="L49" s="107"/>
    </row>
    <row r="50" spans="1:12" s="108" customFormat="1" ht="12.95" customHeight="1">
      <c r="A50" s="121">
        <v>23</v>
      </c>
      <c r="B50" s="348" t="s">
        <v>128</v>
      </c>
      <c r="C50" s="348"/>
      <c r="D50" s="145" t="s">
        <v>141</v>
      </c>
      <c r="E50" s="122" t="s">
        <v>106</v>
      </c>
      <c r="F50" s="144">
        <v>1</v>
      </c>
      <c r="G50" s="128">
        <v>83</v>
      </c>
      <c r="H50" s="122" t="s">
        <v>135</v>
      </c>
      <c r="I50" s="144">
        <v>0</v>
      </c>
      <c r="J50" s="148"/>
      <c r="K50" s="128">
        <f>(F50*G50*I50)</f>
        <v>0</v>
      </c>
      <c r="L50" s="107"/>
    </row>
    <row r="51" spans="1:12" s="108" customFormat="1" ht="12.95" customHeight="1">
      <c r="A51" s="150">
        <v>24</v>
      </c>
      <c r="B51" s="344" t="s">
        <v>128</v>
      </c>
      <c r="C51" s="344"/>
      <c r="D51" s="151" t="s">
        <v>142</v>
      </c>
      <c r="E51" s="152" t="s">
        <v>106</v>
      </c>
      <c r="F51" s="153">
        <v>1</v>
      </c>
      <c r="G51" s="154">
        <v>130</v>
      </c>
      <c r="H51" s="152" t="s">
        <v>135</v>
      </c>
      <c r="I51" s="153">
        <v>0</v>
      </c>
      <c r="J51" s="155"/>
      <c r="K51" s="154">
        <f>(F51*G51*I51)</f>
        <v>0</v>
      </c>
      <c r="L51" s="107"/>
    </row>
    <row r="52" spans="1:12" s="108" customFormat="1">
      <c r="A52" s="116" t="s">
        <v>143</v>
      </c>
      <c r="B52" s="117"/>
      <c r="C52" s="111"/>
      <c r="D52" s="156" t="s">
        <v>144</v>
      </c>
      <c r="E52" s="350"/>
      <c r="F52" s="350"/>
      <c r="G52" s="350"/>
      <c r="H52" s="351"/>
      <c r="I52" s="351"/>
      <c r="J52" s="351"/>
      <c r="K52" s="158"/>
      <c r="L52" s="107"/>
    </row>
    <row r="53" spans="1:12" s="108" customFormat="1" ht="12.95" customHeight="1">
      <c r="A53" s="121">
        <v>25</v>
      </c>
      <c r="B53" s="344" t="s">
        <v>128</v>
      </c>
      <c r="C53" s="344"/>
      <c r="D53" s="145" t="s">
        <v>145</v>
      </c>
      <c r="E53" s="159" t="s">
        <v>106</v>
      </c>
      <c r="F53" s="160">
        <v>0</v>
      </c>
      <c r="G53" s="161">
        <v>194</v>
      </c>
      <c r="H53" s="162" t="s">
        <v>135</v>
      </c>
      <c r="I53" s="163">
        <v>0</v>
      </c>
      <c r="J53" s="164"/>
      <c r="K53" s="161">
        <f>(F53*G53*I53)</f>
        <v>0</v>
      </c>
      <c r="L53" s="107"/>
    </row>
    <row r="54" spans="1:12" s="108" customFormat="1" ht="12.95" customHeight="1">
      <c r="A54" s="121">
        <v>26</v>
      </c>
      <c r="B54" s="344" t="s">
        <v>128</v>
      </c>
      <c r="C54" s="344"/>
      <c r="D54" s="145" t="s">
        <v>146</v>
      </c>
      <c r="E54" s="122" t="s">
        <v>106</v>
      </c>
      <c r="F54" s="144" t="e">
        <f>CEILING(('Doba instalace'!I71+'Doba instalace'!L71)/7.5,1)</f>
        <v>#REF!</v>
      </c>
      <c r="G54" s="128">
        <v>204</v>
      </c>
      <c r="H54" s="121" t="s">
        <v>135</v>
      </c>
      <c r="I54" s="165">
        <v>1</v>
      </c>
      <c r="J54" s="166"/>
      <c r="K54" s="128" t="e">
        <f>(F54*G54*I54)</f>
        <v>#REF!</v>
      </c>
      <c r="L54" s="107"/>
    </row>
    <row r="55" spans="1:12" s="108" customFormat="1" ht="12.95" customHeight="1">
      <c r="A55" s="167">
        <v>27</v>
      </c>
      <c r="B55" s="348" t="s">
        <v>128</v>
      </c>
      <c r="C55" s="348"/>
      <c r="D55" s="145" t="s">
        <v>147</v>
      </c>
      <c r="E55" s="152" t="s">
        <v>106</v>
      </c>
      <c r="F55" s="153">
        <f>CEILING(F14/7.5,1)</f>
        <v>4</v>
      </c>
      <c r="G55" s="154">
        <v>201</v>
      </c>
      <c r="H55" s="121" t="s">
        <v>135</v>
      </c>
      <c r="I55" s="168">
        <v>1</v>
      </c>
      <c r="J55" s="169"/>
      <c r="K55" s="128">
        <f>(F55*G55*I55)</f>
        <v>804</v>
      </c>
      <c r="L55" s="107"/>
    </row>
    <row r="56" spans="1:12" s="108" customFormat="1" ht="12.95" customHeight="1">
      <c r="A56" s="150"/>
      <c r="B56" s="170"/>
      <c r="C56" s="171"/>
      <c r="D56" s="172" t="s">
        <v>148</v>
      </c>
      <c r="E56" s="173"/>
      <c r="F56" s="174"/>
      <c r="G56" s="175"/>
      <c r="H56" s="157"/>
      <c r="I56" s="176"/>
      <c r="J56" s="175"/>
      <c r="K56" s="158"/>
      <c r="L56" s="107"/>
    </row>
    <row r="57" spans="1:12" s="108" customFormat="1" ht="12.95" customHeight="1">
      <c r="A57" s="162">
        <v>28</v>
      </c>
      <c r="B57" s="347" t="s">
        <v>128</v>
      </c>
      <c r="C57" s="347"/>
      <c r="D57" s="145" t="s">
        <v>145</v>
      </c>
      <c r="E57" s="159" t="s">
        <v>106</v>
      </c>
      <c r="F57" s="160">
        <v>0</v>
      </c>
      <c r="G57" s="161">
        <v>161</v>
      </c>
      <c r="H57" s="121" t="s">
        <v>135</v>
      </c>
      <c r="I57" s="163">
        <v>0</v>
      </c>
      <c r="J57" s="164"/>
      <c r="K57" s="128">
        <f>(F57*G57*I57)</f>
        <v>0</v>
      </c>
      <c r="L57" s="107"/>
    </row>
    <row r="58" spans="1:12" s="108" customFormat="1" ht="12.95" customHeight="1">
      <c r="A58" s="121">
        <v>29</v>
      </c>
      <c r="B58" s="344" t="s">
        <v>128</v>
      </c>
      <c r="C58" s="344"/>
      <c r="D58" s="145" t="s">
        <v>146</v>
      </c>
      <c r="E58" s="122" t="s">
        <v>106</v>
      </c>
      <c r="F58" s="144">
        <v>0</v>
      </c>
      <c r="G58" s="128">
        <v>161</v>
      </c>
      <c r="H58" s="121" t="s">
        <v>135</v>
      </c>
      <c r="I58" s="165">
        <v>0</v>
      </c>
      <c r="J58" s="166"/>
      <c r="K58" s="128">
        <f>(F58*G58*I58)</f>
        <v>0</v>
      </c>
      <c r="L58" s="107"/>
    </row>
    <row r="59" spans="1:12" s="108" customFormat="1" ht="12.95" customHeight="1">
      <c r="A59" s="121">
        <v>30</v>
      </c>
      <c r="B59" s="344" t="s">
        <v>128</v>
      </c>
      <c r="C59" s="344"/>
      <c r="D59" s="145" t="s">
        <v>147</v>
      </c>
      <c r="E59" s="122" t="s">
        <v>106</v>
      </c>
      <c r="F59" s="144">
        <v>0</v>
      </c>
      <c r="G59" s="128">
        <v>172</v>
      </c>
      <c r="H59" s="121" t="s">
        <v>135</v>
      </c>
      <c r="I59" s="165">
        <v>0</v>
      </c>
      <c r="J59" s="166"/>
      <c r="K59" s="128">
        <f>(F59*G59*I59)</f>
        <v>0</v>
      </c>
      <c r="L59" s="107"/>
    </row>
    <row r="60" spans="1:12" s="108" customFormat="1" ht="12.95" customHeight="1">
      <c r="A60" s="119"/>
      <c r="B60" s="113"/>
      <c r="C60" s="113"/>
      <c r="D60" s="112"/>
      <c r="E60" s="133"/>
      <c r="F60" s="131"/>
      <c r="G60" s="115"/>
      <c r="H60" s="119"/>
      <c r="I60" s="177"/>
      <c r="J60" s="115"/>
      <c r="K60" s="115"/>
      <c r="L60" s="107"/>
    </row>
    <row r="61" spans="1:12" s="108" customFormat="1" ht="12.95" customHeight="1">
      <c r="A61" s="135" t="s">
        <v>149</v>
      </c>
      <c r="B61" s="136"/>
      <c r="C61" s="136"/>
      <c r="D61" s="137"/>
      <c r="E61" s="138"/>
      <c r="F61" s="139"/>
      <c r="G61" s="140"/>
      <c r="H61" s="136"/>
      <c r="I61" s="137"/>
      <c r="J61" s="140"/>
      <c r="K61" s="141" t="e">
        <f>SUM(K44:K59)</f>
        <v>#REF!</v>
      </c>
      <c r="L61" s="107"/>
    </row>
    <row r="62" spans="1:12" s="108" customFormat="1" ht="12.95" customHeight="1">
      <c r="A62" s="142"/>
      <c r="B62" s="113"/>
      <c r="C62" s="113"/>
      <c r="D62" s="112"/>
      <c r="E62" s="133"/>
      <c r="F62" s="131"/>
      <c r="G62" s="134"/>
      <c r="H62" s="113"/>
      <c r="I62" s="112"/>
      <c r="J62" s="134"/>
      <c r="K62" s="178"/>
      <c r="L62" s="107"/>
    </row>
    <row r="63" spans="1:12" s="108" customFormat="1">
      <c r="A63" s="116" t="s">
        <v>150</v>
      </c>
      <c r="B63" s="117"/>
      <c r="C63" s="111"/>
      <c r="D63" s="118"/>
      <c r="E63" s="119"/>
      <c r="F63" s="114"/>
      <c r="G63" s="115"/>
      <c r="H63" s="120"/>
      <c r="I63" s="114"/>
      <c r="J63" s="115"/>
      <c r="K63" s="178"/>
      <c r="L63" s="107"/>
    </row>
    <row r="64" spans="1:12" s="108" customFormat="1" ht="12.95" customHeight="1">
      <c r="A64" s="121">
        <v>31</v>
      </c>
      <c r="B64" s="344" t="s">
        <v>128</v>
      </c>
      <c r="C64" s="344"/>
      <c r="D64" s="349" t="s">
        <v>151</v>
      </c>
      <c r="E64" s="349"/>
      <c r="F64" s="349"/>
      <c r="G64" s="349"/>
      <c r="H64" s="349"/>
      <c r="I64" s="349"/>
      <c r="J64" s="349"/>
      <c r="K64" s="179" t="e">
        <f>#REF!</f>
        <v>#REF!</v>
      </c>
      <c r="L64" s="107"/>
    </row>
    <row r="65" spans="1:12" s="108" customFormat="1" ht="12.95" customHeight="1">
      <c r="A65" s="121">
        <v>32</v>
      </c>
      <c r="B65" s="344" t="s">
        <v>128</v>
      </c>
      <c r="C65" s="344"/>
      <c r="D65" s="349" t="s">
        <v>152</v>
      </c>
      <c r="E65" s="349"/>
      <c r="F65" s="349"/>
      <c r="G65" s="349"/>
      <c r="H65" s="349"/>
      <c r="I65" s="349"/>
      <c r="J65" s="349"/>
      <c r="K65" s="179" t="e">
        <f>(#REF!-(SUM(#REF!)+SUM(#REF!)))*0.05</f>
        <v>#REF!</v>
      </c>
      <c r="L65" s="107"/>
    </row>
    <row r="66" spans="1:12" s="108" customFormat="1" ht="12.95" customHeight="1">
      <c r="A66" s="121">
        <v>33</v>
      </c>
      <c r="B66" s="344" t="s">
        <v>128</v>
      </c>
      <c r="C66" s="344"/>
      <c r="D66" s="349" t="s">
        <v>128</v>
      </c>
      <c r="E66" s="349"/>
      <c r="F66" s="349"/>
      <c r="G66" s="349"/>
      <c r="H66" s="349"/>
      <c r="I66" s="349"/>
      <c r="J66" s="349"/>
      <c r="K66" s="179">
        <v>0</v>
      </c>
      <c r="L66" s="107"/>
    </row>
    <row r="67" spans="1:12" s="108" customFormat="1" ht="12.95" customHeight="1">
      <c r="A67" s="121">
        <v>34</v>
      </c>
      <c r="B67" s="344" t="s">
        <v>128</v>
      </c>
      <c r="C67" s="344"/>
      <c r="D67" s="349" t="s">
        <v>128</v>
      </c>
      <c r="E67" s="349"/>
      <c r="F67" s="349"/>
      <c r="G67" s="349"/>
      <c r="H67" s="349"/>
      <c r="I67" s="349"/>
      <c r="J67" s="349"/>
      <c r="K67" s="179">
        <v>0</v>
      </c>
      <c r="L67" s="107"/>
    </row>
    <row r="68" spans="1:12" s="108" customFormat="1" ht="12.95" customHeight="1">
      <c r="A68" s="121">
        <v>35</v>
      </c>
      <c r="B68" s="344" t="s">
        <v>128</v>
      </c>
      <c r="C68" s="344"/>
      <c r="D68" s="349" t="s">
        <v>128</v>
      </c>
      <c r="E68" s="349"/>
      <c r="F68" s="349"/>
      <c r="G68" s="349"/>
      <c r="H68" s="349"/>
      <c r="I68" s="349"/>
      <c r="J68" s="349"/>
      <c r="K68" s="179">
        <v>0</v>
      </c>
      <c r="L68" s="107"/>
    </row>
    <row r="69" spans="1:12" s="108" customFormat="1" ht="12.95" customHeight="1">
      <c r="A69" s="121">
        <v>36</v>
      </c>
      <c r="B69" s="344" t="s">
        <v>128</v>
      </c>
      <c r="C69" s="344"/>
      <c r="D69" s="349" t="s">
        <v>128</v>
      </c>
      <c r="E69" s="349"/>
      <c r="F69" s="349"/>
      <c r="G69" s="349"/>
      <c r="H69" s="349"/>
      <c r="I69" s="349"/>
      <c r="J69" s="349"/>
      <c r="K69" s="179">
        <v>0</v>
      </c>
      <c r="L69" s="107"/>
    </row>
    <row r="70" spans="1:12" s="108" customFormat="1" ht="12.95" customHeight="1">
      <c r="A70" s="121">
        <v>37</v>
      </c>
      <c r="B70" s="344" t="s">
        <v>128</v>
      </c>
      <c r="C70" s="344"/>
      <c r="D70" s="349" t="s">
        <v>128</v>
      </c>
      <c r="E70" s="349"/>
      <c r="F70" s="349"/>
      <c r="G70" s="349"/>
      <c r="H70" s="349"/>
      <c r="I70" s="349"/>
      <c r="J70" s="349"/>
      <c r="K70" s="179">
        <v>0</v>
      </c>
      <c r="L70" s="107"/>
    </row>
    <row r="71" spans="1:12" s="108" customFormat="1" ht="12.95" customHeight="1">
      <c r="A71" s="121">
        <v>38</v>
      </c>
      <c r="B71" s="344" t="s">
        <v>128</v>
      </c>
      <c r="C71" s="344"/>
      <c r="D71" s="349" t="s">
        <v>128</v>
      </c>
      <c r="E71" s="349"/>
      <c r="F71" s="349"/>
      <c r="G71" s="349"/>
      <c r="H71" s="349"/>
      <c r="I71" s="349"/>
      <c r="J71" s="349"/>
      <c r="K71" s="179">
        <v>0</v>
      </c>
      <c r="L71" s="107"/>
    </row>
    <row r="72" spans="1:12" s="108" customFormat="1" ht="12.95" customHeight="1">
      <c r="A72" s="121">
        <v>39</v>
      </c>
      <c r="B72" s="344" t="s">
        <v>128</v>
      </c>
      <c r="C72" s="344"/>
      <c r="D72" s="349" t="s">
        <v>128</v>
      </c>
      <c r="E72" s="349"/>
      <c r="F72" s="349"/>
      <c r="G72" s="349"/>
      <c r="H72" s="349"/>
      <c r="I72" s="349"/>
      <c r="J72" s="349"/>
      <c r="K72" s="179">
        <v>0</v>
      </c>
      <c r="L72" s="107"/>
    </row>
    <row r="73" spans="1:12" s="108" customFormat="1" ht="12.95" customHeight="1">
      <c r="A73" s="121">
        <v>40</v>
      </c>
      <c r="B73" s="344" t="s">
        <v>128</v>
      </c>
      <c r="C73" s="344"/>
      <c r="D73" s="349" t="s">
        <v>128</v>
      </c>
      <c r="E73" s="349"/>
      <c r="F73" s="349"/>
      <c r="G73" s="349"/>
      <c r="H73" s="349"/>
      <c r="I73" s="349"/>
      <c r="J73" s="349"/>
      <c r="K73" s="179">
        <v>0</v>
      </c>
      <c r="L73" s="107"/>
    </row>
    <row r="74" spans="1:12" s="108" customFormat="1" ht="12.95" customHeight="1">
      <c r="A74" s="121">
        <v>41</v>
      </c>
      <c r="B74" s="344" t="s">
        <v>128</v>
      </c>
      <c r="C74" s="344"/>
      <c r="D74" s="352" t="s">
        <v>153</v>
      </c>
      <c r="E74" s="352"/>
      <c r="F74" s="352"/>
      <c r="G74" s="352"/>
      <c r="H74" s="352"/>
      <c r="I74" s="352"/>
      <c r="J74" s="352"/>
      <c r="K74" s="179">
        <v>0</v>
      </c>
      <c r="L74" s="107"/>
    </row>
    <row r="75" spans="1:12" s="108" customFormat="1" ht="12.95" customHeight="1">
      <c r="A75" s="119"/>
      <c r="B75" s="113"/>
      <c r="C75" s="113"/>
      <c r="D75" s="112"/>
      <c r="E75" s="133"/>
      <c r="F75" s="131"/>
      <c r="G75" s="134"/>
      <c r="H75" s="113"/>
      <c r="I75" s="112"/>
      <c r="J75" s="134"/>
      <c r="K75" s="178"/>
      <c r="L75" s="107"/>
    </row>
    <row r="76" spans="1:12" s="108" customFormat="1" ht="12.95" customHeight="1">
      <c r="A76" s="135" t="s">
        <v>154</v>
      </c>
      <c r="B76" s="136"/>
      <c r="C76" s="136"/>
      <c r="D76" s="137"/>
      <c r="E76" s="138"/>
      <c r="F76" s="139"/>
      <c r="G76" s="140"/>
      <c r="H76" s="136"/>
      <c r="I76" s="137"/>
      <c r="J76" s="140"/>
      <c r="K76" s="141" t="e">
        <f>SUM(K64:K75)</f>
        <v>#REF!</v>
      </c>
      <c r="L76" s="107"/>
    </row>
    <row r="77" spans="1:12" s="108" customFormat="1" ht="12.95" customHeight="1">
      <c r="A77" s="142"/>
      <c r="B77" s="113"/>
      <c r="C77" s="113"/>
      <c r="D77" s="112"/>
      <c r="E77" s="133"/>
      <c r="F77" s="131"/>
      <c r="G77" s="134"/>
      <c r="H77" s="113"/>
      <c r="I77" s="112"/>
      <c r="J77" s="134"/>
      <c r="K77" s="115"/>
      <c r="L77" s="107"/>
    </row>
    <row r="78" spans="1:12" s="108" customFormat="1">
      <c r="A78" s="116" t="s">
        <v>155</v>
      </c>
      <c r="B78" s="117"/>
      <c r="C78" s="111"/>
      <c r="D78" s="118"/>
      <c r="E78" s="355" t="s">
        <v>156</v>
      </c>
      <c r="F78" s="355"/>
      <c r="G78" s="355"/>
      <c r="H78" s="355" t="s">
        <v>157</v>
      </c>
      <c r="I78" s="355"/>
      <c r="J78" s="355"/>
      <c r="K78" s="115"/>
      <c r="L78" s="107"/>
    </row>
    <row r="79" spans="1:12" s="108" customFormat="1" ht="12.95" customHeight="1">
      <c r="A79" s="121">
        <v>42</v>
      </c>
      <c r="B79" s="353"/>
      <c r="C79" s="353"/>
      <c r="D79" s="181" t="s">
        <v>158</v>
      </c>
      <c r="E79" s="180"/>
      <c r="F79" s="180"/>
      <c r="G79" s="179" t="e">
        <f>#REF!</f>
        <v>#REF!</v>
      </c>
      <c r="H79" s="180"/>
      <c r="I79" s="180"/>
      <c r="J79" s="179" t="e">
        <f>SUM(#REF!)</f>
        <v>#REF!</v>
      </c>
      <c r="K79" s="182" t="e">
        <f>SUM(G79,J79)</f>
        <v>#REF!</v>
      </c>
      <c r="L79" s="107"/>
    </row>
    <row r="80" spans="1:12" s="108" customFormat="1" ht="12.95" customHeight="1">
      <c r="A80" s="121">
        <v>43</v>
      </c>
      <c r="B80" s="353"/>
      <c r="C80" s="353"/>
      <c r="D80" s="181" t="s">
        <v>159</v>
      </c>
      <c r="E80" s="180"/>
      <c r="F80" s="180"/>
      <c r="G80" s="179">
        <f>(B80*C80)+(E80*F80)</f>
        <v>0</v>
      </c>
      <c r="H80" s="180"/>
      <c r="I80" s="180"/>
      <c r="J80" s="179" t="e">
        <f>SUM(#REF!)+#REF!</f>
        <v>#REF!</v>
      </c>
      <c r="K80" s="182" t="e">
        <f>SUM(G80,J80)</f>
        <v>#REF!</v>
      </c>
      <c r="L80" s="107"/>
    </row>
    <row r="81" spans="1:12" s="108" customFormat="1" ht="12.95" customHeight="1">
      <c r="A81" s="121">
        <v>44</v>
      </c>
      <c r="B81" s="353"/>
      <c r="C81" s="353"/>
      <c r="D81" s="181" t="s">
        <v>160</v>
      </c>
      <c r="E81" s="180"/>
      <c r="F81" s="180"/>
      <c r="G81" s="179">
        <f>(B81*C81)+(E81*F81)</f>
        <v>0</v>
      </c>
      <c r="H81" s="180"/>
      <c r="I81" s="180"/>
      <c r="J81" s="179">
        <f>(E81*F81)+(H81*I81)</f>
        <v>0</v>
      </c>
      <c r="K81" s="182">
        <f>SUM(G81,J81)</f>
        <v>0</v>
      </c>
      <c r="L81" s="107"/>
    </row>
    <row r="82" spans="1:12" s="108" customFormat="1" ht="12.95" customHeight="1">
      <c r="A82" s="121">
        <v>45</v>
      </c>
      <c r="B82" s="353"/>
      <c r="C82" s="353"/>
      <c r="D82" s="181" t="s">
        <v>161</v>
      </c>
      <c r="E82" s="180"/>
      <c r="F82" s="180"/>
      <c r="G82" s="179">
        <f>(B82*C82)+(E82*F82)</f>
        <v>0</v>
      </c>
      <c r="H82" s="180"/>
      <c r="I82" s="180"/>
      <c r="J82" s="179" t="e">
        <f>#REF!</f>
        <v>#REF!</v>
      </c>
      <c r="K82" s="182" t="e">
        <f>SUM(G82,J82)</f>
        <v>#REF!</v>
      </c>
      <c r="L82" s="107"/>
    </row>
    <row r="83" spans="1:12" s="108" customFormat="1" ht="12.95" customHeight="1">
      <c r="A83" s="121">
        <v>46</v>
      </c>
      <c r="B83" s="353"/>
      <c r="C83" s="353"/>
      <c r="D83" s="181" t="s">
        <v>153</v>
      </c>
      <c r="E83" s="180"/>
      <c r="F83" s="180"/>
      <c r="G83" s="179">
        <f>(B83*C83)+(E83*F83)</f>
        <v>0</v>
      </c>
      <c r="H83" s="180"/>
      <c r="I83" s="180"/>
      <c r="J83" s="179" t="e">
        <f>SUM(#REF!)</f>
        <v>#REF!</v>
      </c>
      <c r="K83" s="182" t="e">
        <f>SUM(G83,J83)</f>
        <v>#REF!</v>
      </c>
      <c r="L83" s="107"/>
    </row>
    <row r="84" spans="1:12" s="108" customFormat="1" ht="12.95" customHeight="1">
      <c r="A84" s="119"/>
      <c r="B84" s="113"/>
      <c r="C84" s="113"/>
      <c r="D84" s="112"/>
      <c r="E84" s="133"/>
      <c r="F84" s="131"/>
      <c r="G84" s="134"/>
      <c r="H84" s="113"/>
      <c r="I84" s="112"/>
      <c r="J84" s="134"/>
      <c r="K84" s="115"/>
      <c r="L84" s="107"/>
    </row>
    <row r="85" spans="1:12" s="108" customFormat="1" ht="12.95" customHeight="1">
      <c r="A85" s="135" t="s">
        <v>162</v>
      </c>
      <c r="B85" s="136"/>
      <c r="C85" s="136"/>
      <c r="D85" s="137"/>
      <c r="E85" s="138"/>
      <c r="F85" s="139"/>
      <c r="G85" s="140"/>
      <c r="H85" s="136"/>
      <c r="I85" s="137"/>
      <c r="J85" s="140"/>
      <c r="K85" s="141" t="e">
        <f>SUM(K79:K84)</f>
        <v>#REF!</v>
      </c>
      <c r="L85" s="107"/>
    </row>
    <row r="86" spans="1:12" s="108" customFormat="1" ht="12.95" customHeight="1">
      <c r="A86" s="142"/>
      <c r="B86" s="113"/>
      <c r="C86" s="113"/>
      <c r="D86" s="112"/>
      <c r="E86" s="133"/>
      <c r="F86" s="131"/>
      <c r="G86" s="134"/>
      <c r="H86" s="113"/>
      <c r="I86" s="112"/>
      <c r="J86" s="134"/>
      <c r="K86" s="178"/>
      <c r="L86" s="107"/>
    </row>
    <row r="87" spans="1:12" s="108" customFormat="1">
      <c r="A87" s="116" t="s">
        <v>163</v>
      </c>
      <c r="B87" s="117"/>
      <c r="C87" s="111"/>
      <c r="D87" s="118"/>
      <c r="E87" s="119"/>
      <c r="F87" s="114"/>
      <c r="G87" s="115"/>
      <c r="H87" s="120"/>
      <c r="I87" s="114"/>
      <c r="J87" s="115"/>
      <c r="K87" s="178"/>
      <c r="L87" s="107"/>
    </row>
    <row r="88" spans="1:12" s="108" customFormat="1" ht="12.95" customHeight="1">
      <c r="A88" s="121">
        <v>27</v>
      </c>
      <c r="B88" s="353"/>
      <c r="C88" s="353"/>
      <c r="D88" s="183" t="s">
        <v>164</v>
      </c>
      <c r="E88" s="184"/>
      <c r="F88" s="184"/>
      <c r="G88" s="184"/>
      <c r="H88" s="183" t="s">
        <v>165</v>
      </c>
      <c r="I88" s="185" t="s">
        <v>166</v>
      </c>
      <c r="J88" s="186">
        <f>850000-J89</f>
        <v>688000</v>
      </c>
      <c r="K88" s="127"/>
      <c r="L88" s="107"/>
    </row>
    <row r="89" spans="1:12" s="108" customFormat="1" ht="12.95" customHeight="1">
      <c r="A89" s="121">
        <v>27</v>
      </c>
      <c r="B89" s="353"/>
      <c r="C89" s="353"/>
      <c r="D89" s="183" t="s">
        <v>167</v>
      </c>
      <c r="E89" s="184"/>
      <c r="F89" s="184"/>
      <c r="G89" s="187" t="s">
        <v>168</v>
      </c>
      <c r="H89" s="183" t="s">
        <v>165</v>
      </c>
      <c r="I89" s="185" t="s">
        <v>166</v>
      </c>
      <c r="J89" s="188">
        <v>162000</v>
      </c>
      <c r="K89" s="127"/>
      <c r="L89" s="107"/>
    </row>
    <row r="90" spans="1:12" s="108" customFormat="1" ht="12.95" customHeight="1">
      <c r="A90" s="121">
        <v>27</v>
      </c>
      <c r="B90" s="353"/>
      <c r="C90" s="353"/>
      <c r="D90" s="183" t="s">
        <v>169</v>
      </c>
      <c r="E90" s="184"/>
      <c r="F90" s="184"/>
      <c r="G90" s="187"/>
      <c r="H90" s="183" t="s">
        <v>165</v>
      </c>
      <c r="I90" s="185" t="s">
        <v>166</v>
      </c>
      <c r="J90" s="189">
        <f>G14*175</f>
        <v>35525</v>
      </c>
      <c r="K90" s="127"/>
      <c r="L90" s="107"/>
    </row>
    <row r="91" spans="1:12" s="108" customFormat="1" ht="12.95" customHeight="1">
      <c r="A91" s="167">
        <v>28</v>
      </c>
      <c r="B91" s="356"/>
      <c r="C91" s="356"/>
      <c r="D91" s="190" t="s">
        <v>170</v>
      </c>
      <c r="E91" s="191"/>
      <c r="F91" s="191"/>
      <c r="G91" s="192" t="s">
        <v>168</v>
      </c>
      <c r="H91" s="183" t="s">
        <v>165</v>
      </c>
      <c r="I91" s="185" t="s">
        <v>166</v>
      </c>
      <c r="J91" s="193">
        <v>32000</v>
      </c>
      <c r="K91" s="194"/>
      <c r="L91" s="107"/>
    </row>
    <row r="92" spans="1:12" s="108" customFormat="1" ht="12.95" customHeight="1">
      <c r="A92" s="150"/>
      <c r="B92" s="195"/>
      <c r="C92" s="195"/>
      <c r="D92" s="184"/>
      <c r="E92" s="184"/>
      <c r="F92" s="184"/>
      <c r="G92" s="184"/>
      <c r="H92" s="184"/>
      <c r="I92" s="184"/>
      <c r="J92" s="196"/>
      <c r="K92" s="197"/>
      <c r="L92" s="107"/>
    </row>
    <row r="93" spans="1:12" s="108" customFormat="1" ht="12.95" customHeight="1">
      <c r="A93" s="162">
        <v>25</v>
      </c>
      <c r="B93" s="357"/>
      <c r="C93" s="357"/>
      <c r="D93" s="198" t="s">
        <v>171</v>
      </c>
      <c r="E93" s="199"/>
      <c r="F93" s="199"/>
      <c r="G93" s="199"/>
      <c r="H93" s="200"/>
      <c r="I93" s="201"/>
      <c r="J93" s="202"/>
      <c r="K93" s="203" t="e">
        <f>#REF!</f>
        <v>#REF!</v>
      </c>
      <c r="L93" s="107"/>
    </row>
    <row r="94" spans="1:12" s="108" customFormat="1" ht="12.95" customHeight="1">
      <c r="A94" s="121">
        <v>26</v>
      </c>
      <c r="B94" s="353"/>
      <c r="C94" s="353"/>
      <c r="D94" s="183" t="s">
        <v>172</v>
      </c>
      <c r="E94" s="184"/>
      <c r="F94" s="184"/>
      <c r="G94" s="184"/>
      <c r="H94" s="187"/>
      <c r="I94" s="184"/>
      <c r="J94" s="204"/>
      <c r="K94" s="205" t="e">
        <f>SUM(K22,K41,K61,K76,K85)</f>
        <v>#REF!</v>
      </c>
      <c r="L94" s="107"/>
    </row>
    <row r="95" spans="1:12" s="108" customFormat="1" ht="12.95" customHeight="1">
      <c r="A95" s="135" t="s">
        <v>173</v>
      </c>
      <c r="B95" s="136"/>
      <c r="C95" s="136"/>
      <c r="D95" s="137"/>
      <c r="E95" s="138"/>
      <c r="F95" s="139"/>
      <c r="G95" s="140"/>
      <c r="H95" s="173" t="s">
        <v>174</v>
      </c>
      <c r="I95" s="206" t="e">
        <f>K95/K93*100</f>
        <v>#REF!</v>
      </c>
      <c r="J95" s="140"/>
      <c r="K95" s="207" t="e">
        <f>K93-K94</f>
        <v>#REF!</v>
      </c>
      <c r="L95" s="107"/>
    </row>
    <row r="96" spans="1:12" s="108" customFormat="1" ht="12.95" customHeight="1">
      <c r="A96" s="121">
        <v>27</v>
      </c>
      <c r="B96" s="353"/>
      <c r="C96" s="353"/>
      <c r="D96" s="183" t="s">
        <v>175</v>
      </c>
      <c r="E96" s="184"/>
      <c r="F96" s="184"/>
      <c r="G96" s="184"/>
      <c r="H96" s="184"/>
      <c r="I96" s="184"/>
      <c r="J96" s="189"/>
      <c r="K96" s="208" t="e">
        <f>(J89+0.001)/J88*(F18*G18)</f>
        <v>#REF!</v>
      </c>
      <c r="L96" s="107"/>
    </row>
    <row r="97" spans="1:12" s="108" customFormat="1" ht="12.95" customHeight="1">
      <c r="A97" s="121">
        <v>27</v>
      </c>
      <c r="B97" s="353"/>
      <c r="C97" s="353"/>
      <c r="D97" s="183" t="s">
        <v>176</v>
      </c>
      <c r="E97" s="184"/>
      <c r="F97" s="184"/>
      <c r="G97" s="184"/>
      <c r="H97" s="184"/>
      <c r="I97" s="184"/>
      <c r="J97" s="189"/>
      <c r="K97" s="208">
        <f>((J91+0.001)/(J90+0.001)*(F14*G14))</f>
        <v>5485.7143027244392</v>
      </c>
      <c r="L97" s="107"/>
    </row>
    <row r="98" spans="1:12" s="108" customFormat="1" ht="12.95" customHeight="1">
      <c r="A98" s="354" t="s">
        <v>177</v>
      </c>
      <c r="B98" s="354"/>
      <c r="C98" s="354"/>
      <c r="D98" s="354"/>
      <c r="E98" s="191"/>
      <c r="F98" s="191"/>
      <c r="G98" s="191"/>
      <c r="H98" s="191"/>
      <c r="I98" s="191"/>
      <c r="J98" s="209"/>
      <c r="K98" s="210" t="e">
        <f>SUM(K96:K97)</f>
        <v>#REF!</v>
      </c>
      <c r="L98" s="107"/>
    </row>
    <row r="99" spans="1:12" s="108" customFormat="1" ht="12.95" customHeight="1">
      <c r="A99" s="211" t="s">
        <v>178</v>
      </c>
      <c r="B99" s="212"/>
      <c r="C99" s="212"/>
      <c r="D99" s="213"/>
      <c r="E99" s="214"/>
      <c r="F99" s="215"/>
      <c r="G99" s="216"/>
      <c r="H99" s="217" t="s">
        <v>174</v>
      </c>
      <c r="I99" s="218" t="e">
        <f>K99/K93*100</f>
        <v>#REF!</v>
      </c>
      <c r="J99" s="216"/>
      <c r="K99" s="219" t="e">
        <f>K93-(K94+K98)</f>
        <v>#REF!</v>
      </c>
      <c r="L99" s="107"/>
    </row>
    <row r="100" spans="1:12" ht="12.95" customHeight="1"/>
    <row r="101" spans="1:12" ht="12.95" customHeight="1"/>
    <row r="102" spans="1:12" ht="12.95" customHeight="1"/>
    <row r="103" spans="1:12" ht="12.95" customHeight="1"/>
    <row r="104" spans="1:12" ht="12.95" customHeight="1"/>
    <row r="105" spans="1:12" ht="12.95" customHeight="1"/>
    <row r="106" spans="1:12" ht="12.95" customHeight="1"/>
    <row r="107" spans="1:12" ht="12.95" customHeight="1"/>
    <row r="108" spans="1:12" ht="12.95" customHeight="1"/>
    <row r="109" spans="1:12" ht="12.95" customHeight="1"/>
    <row r="110" spans="1:12" ht="12.95" customHeight="1"/>
    <row r="111" spans="1:12" ht="12.95" customHeight="1"/>
    <row r="112" spans="1:12" ht="12.95" customHeight="1"/>
    <row r="113" ht="12.95" customHeight="1"/>
    <row r="114" ht="12.95" customHeight="1"/>
    <row r="115" ht="12.95" customHeight="1"/>
    <row r="116" ht="12.95" customHeight="1"/>
    <row r="117" ht="12.95" customHeight="1"/>
    <row r="118" ht="12.95" customHeight="1"/>
    <row r="119" ht="12.95" customHeight="1"/>
    <row r="120" ht="12.95" customHeight="1"/>
    <row r="121" ht="12.95" customHeight="1"/>
    <row r="122" ht="12.95" customHeight="1"/>
    <row r="123" ht="12.95" customHeight="1"/>
    <row r="124" ht="12.95" customHeight="1"/>
    <row r="125" ht="12.95" customHeight="1"/>
    <row r="126" ht="12.95" customHeight="1"/>
    <row r="127" ht="12.95" customHeight="1"/>
    <row r="128" ht="12.95" customHeight="1"/>
    <row r="129" ht="12.95" customHeight="1"/>
    <row r="130" ht="12.95" customHeight="1"/>
    <row r="131" ht="12.95" customHeight="1"/>
    <row r="132" ht="12.95" customHeight="1"/>
    <row r="133" ht="12.95" customHeight="1"/>
    <row r="134" ht="12.95" customHeight="1"/>
    <row r="135" ht="12.95" customHeight="1"/>
    <row r="136" ht="12.95" customHeight="1"/>
    <row r="137" ht="12.95" customHeight="1"/>
    <row r="138" ht="12.95" customHeight="1"/>
    <row r="139" ht="12.95" customHeight="1"/>
    <row r="140" ht="12.95" customHeight="1"/>
    <row r="141" ht="12.95" customHeight="1"/>
    <row r="142" ht="12.95" customHeight="1"/>
    <row r="143" ht="12.95" customHeight="1"/>
    <row r="144" ht="12.95" customHeight="1"/>
    <row r="145" ht="12.95" customHeight="1"/>
    <row r="146" ht="12.95" customHeight="1"/>
    <row r="147" ht="12.95" customHeight="1"/>
    <row r="148" ht="12.95" customHeight="1"/>
    <row r="149" ht="12.95" customHeight="1"/>
    <row r="150" ht="12.95" customHeight="1"/>
    <row r="151" ht="12.95" customHeight="1"/>
    <row r="152" ht="12.95" customHeight="1"/>
    <row r="153" ht="12.95" customHeight="1"/>
    <row r="154" ht="12.95" customHeight="1"/>
    <row r="155" ht="12.95" customHeight="1"/>
    <row r="156" ht="12.95" customHeight="1"/>
    <row r="157" ht="12.95" customHeight="1"/>
    <row r="158" ht="12.95" customHeight="1"/>
    <row r="159" ht="12.95" customHeight="1"/>
    <row r="160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  <row r="290" ht="12.95" customHeight="1"/>
    <row r="291" ht="12.95" customHeight="1"/>
    <row r="292" ht="12.95" customHeight="1"/>
    <row r="293" ht="12.95" customHeight="1"/>
    <row r="294" ht="12.95" customHeight="1"/>
    <row r="295" ht="12.95" customHeight="1"/>
    <row r="296" ht="12.95" customHeight="1"/>
    <row r="297" ht="12.95" customHeight="1"/>
    <row r="298" ht="12.95" customHeight="1"/>
    <row r="299" ht="12.95" customHeight="1"/>
    <row r="300" ht="12.95" customHeight="1"/>
    <row r="301" ht="12.95" customHeight="1"/>
    <row r="302" ht="12.95" customHeight="1"/>
    <row r="303" ht="12.95" customHeight="1"/>
    <row r="304" ht="12.95" customHeight="1"/>
    <row r="305" ht="12.95" customHeight="1"/>
    <row r="306" ht="12.95" customHeight="1"/>
    <row r="307" ht="12.95" customHeight="1"/>
    <row r="308" ht="12.95" customHeight="1"/>
    <row r="309" ht="12.95" customHeight="1"/>
    <row r="310" ht="12.95" customHeight="1"/>
    <row r="311" ht="12.95" customHeight="1"/>
    <row r="312" ht="12.95" customHeight="1"/>
    <row r="313" ht="12.95" customHeight="1"/>
    <row r="314" ht="12.95" customHeight="1"/>
    <row r="315" ht="12.95" customHeight="1"/>
    <row r="316" ht="12.95" customHeight="1"/>
    <row r="317" ht="12.95" customHeight="1"/>
    <row r="318" ht="12.95" customHeight="1"/>
    <row r="319" ht="12.95" customHeight="1"/>
    <row r="320" ht="12.95" customHeight="1"/>
    <row r="321" ht="12.95" customHeight="1"/>
    <row r="322" ht="12.95" customHeight="1"/>
    <row r="323" ht="12.95" customHeight="1"/>
    <row r="324" ht="12.95" customHeight="1"/>
    <row r="325" ht="12.95" customHeight="1"/>
    <row r="326" ht="12.95" customHeight="1"/>
    <row r="327" ht="12.95" customHeight="1"/>
    <row r="328" ht="12.95" customHeight="1"/>
    <row r="329" ht="12.95" customHeight="1"/>
    <row r="330" ht="12.95" customHeight="1"/>
    <row r="331" ht="12.95" customHeight="1"/>
    <row r="332" ht="12.95" customHeight="1"/>
    <row r="333" ht="12.95" customHeight="1"/>
    <row r="334" ht="12.95" customHeight="1"/>
    <row r="335" ht="12.95" customHeight="1"/>
    <row r="336" ht="12.95" customHeight="1"/>
    <row r="337" ht="12.95" customHeight="1"/>
    <row r="338" ht="12.95" customHeight="1"/>
    <row r="339" ht="12.95" customHeight="1"/>
    <row r="340" ht="12.95" customHeight="1"/>
    <row r="341" ht="12.95" customHeight="1"/>
    <row r="342" ht="12.95" customHeight="1"/>
    <row r="343" ht="12.95" customHeight="1"/>
    <row r="344" ht="12.95" customHeight="1"/>
    <row r="345" ht="12.95" customHeight="1"/>
    <row r="346" ht="12.95" customHeight="1"/>
    <row r="347" ht="12.95" customHeight="1"/>
    <row r="348" ht="12.95" customHeight="1"/>
    <row r="349" ht="12.95" customHeight="1"/>
    <row r="350" ht="12.95" customHeight="1"/>
    <row r="351" ht="12.95" customHeight="1"/>
    <row r="352" ht="12.95" customHeight="1"/>
    <row r="353" ht="12.95" customHeight="1"/>
    <row r="354" ht="12.95" customHeight="1"/>
    <row r="355" ht="12.95" customHeight="1"/>
    <row r="356" ht="12.95" customHeight="1"/>
    <row r="357" ht="12.95" customHeight="1"/>
    <row r="358" ht="12.95" customHeight="1"/>
    <row r="359" ht="12.95" customHeight="1"/>
    <row r="360" ht="12.95" customHeight="1"/>
    <row r="361" ht="12.95" customHeight="1"/>
    <row r="362" ht="12.95" customHeight="1"/>
    <row r="363" ht="12.95" customHeight="1"/>
    <row r="364" ht="12.95" customHeight="1"/>
    <row r="365" ht="12.95" customHeight="1"/>
    <row r="366" ht="12.95" customHeight="1"/>
    <row r="367" ht="12.95" customHeight="1"/>
    <row r="368" ht="12.95" customHeight="1"/>
    <row r="369" ht="12.95" customHeight="1"/>
    <row r="370" ht="12.95" customHeight="1"/>
    <row r="371" ht="12.95" customHeight="1"/>
    <row r="372" ht="12.95" customHeight="1"/>
    <row r="373" ht="12.95" customHeight="1"/>
    <row r="374" ht="12.95" customHeight="1"/>
    <row r="375" ht="12.95" customHeight="1"/>
    <row r="376" ht="12.95" customHeight="1"/>
    <row r="377" ht="12.95" customHeight="1"/>
    <row r="378" ht="12.95" customHeight="1"/>
    <row r="379" ht="12.95" customHeight="1"/>
    <row r="380" ht="12.95" customHeight="1"/>
    <row r="381" ht="12.95" customHeight="1"/>
    <row r="382" ht="12.95" customHeight="1"/>
    <row r="383" ht="12.95" customHeight="1"/>
    <row r="384" ht="12.95" customHeight="1"/>
    <row r="385" ht="12.95" customHeight="1"/>
    <row r="386" ht="12.95" customHeight="1"/>
    <row r="387" ht="12.95" customHeight="1"/>
    <row r="388" ht="12.95" customHeight="1"/>
    <row r="389" ht="12.95" customHeight="1"/>
    <row r="390" ht="12.95" customHeight="1"/>
    <row r="391" ht="12.95" customHeight="1"/>
    <row r="392" ht="12.95" customHeight="1"/>
    <row r="393" ht="12.95" customHeight="1"/>
    <row r="394" ht="12.95" customHeight="1"/>
    <row r="395" ht="12.95" customHeight="1"/>
    <row r="396" ht="12.95" customHeight="1"/>
    <row r="397" ht="12.95" customHeight="1"/>
    <row r="398" ht="12.95" customHeight="1"/>
    <row r="399" ht="12.95" customHeight="1"/>
    <row r="400" ht="12.95" customHeight="1"/>
    <row r="401" ht="12.95" customHeight="1"/>
    <row r="402" ht="12.95" customHeight="1"/>
    <row r="403" ht="12.95" customHeight="1"/>
    <row r="404" ht="12.95" customHeight="1"/>
    <row r="405" ht="12.95" customHeight="1"/>
    <row r="406" ht="12.95" customHeight="1"/>
    <row r="407" ht="12.95" customHeight="1"/>
    <row r="408" ht="12.95" customHeight="1"/>
    <row r="409" ht="12.95" customHeight="1"/>
    <row r="410" ht="12.95" customHeight="1"/>
    <row r="411" ht="12.95" customHeight="1"/>
    <row r="412" ht="12.95" customHeight="1"/>
    <row r="413" ht="12.95" customHeight="1"/>
    <row r="414" ht="12.95" customHeight="1"/>
    <row r="415" ht="12.95" customHeight="1"/>
    <row r="416" ht="12.95" customHeight="1"/>
    <row r="417" ht="12.95" customHeight="1"/>
    <row r="418" ht="12.95" customHeight="1"/>
    <row r="419" ht="12.95" customHeight="1"/>
    <row r="420" ht="12.95" customHeight="1"/>
    <row r="421" ht="12.95" customHeight="1"/>
    <row r="422" ht="12.95" customHeight="1"/>
    <row r="423" ht="12.95" customHeight="1"/>
    <row r="424" ht="12.95" customHeight="1"/>
    <row r="425" ht="12.95" customHeight="1"/>
    <row r="426" ht="12.95" customHeight="1"/>
    <row r="427" ht="12.95" customHeight="1"/>
    <row r="428" ht="12.95" customHeight="1"/>
    <row r="429" ht="12.95" customHeight="1"/>
    <row r="430" ht="12.95" customHeight="1"/>
    <row r="431" ht="12.95" customHeight="1"/>
    <row r="432" ht="12.95" customHeight="1"/>
    <row r="433" ht="12.95" customHeight="1"/>
    <row r="434" ht="12.95" customHeight="1"/>
    <row r="435" ht="12.95" customHeight="1"/>
    <row r="436" ht="12.95" customHeight="1"/>
    <row r="437" ht="12.95" customHeight="1"/>
    <row r="438" ht="12.95" customHeight="1"/>
    <row r="439" ht="12.95" customHeight="1"/>
    <row r="440" ht="12.95" customHeight="1"/>
    <row r="441" ht="12.95" customHeight="1"/>
    <row r="442" ht="12.95" customHeight="1"/>
    <row r="443" ht="12.95" customHeight="1"/>
    <row r="444" ht="12.95" customHeight="1"/>
    <row r="445" ht="12.95" customHeight="1"/>
    <row r="446" ht="12.95" customHeight="1"/>
    <row r="447" ht="12.95" customHeight="1"/>
    <row r="448" ht="12.95" customHeight="1"/>
    <row r="449" ht="12.95" customHeight="1"/>
    <row r="450" ht="12.95" customHeight="1"/>
    <row r="451" ht="12.95" customHeight="1"/>
    <row r="452" ht="12.95" customHeight="1"/>
    <row r="453" ht="12.95" customHeight="1"/>
    <row r="454" ht="12.95" customHeight="1"/>
    <row r="455" ht="12.95" customHeight="1"/>
    <row r="456" ht="12.95" customHeight="1"/>
    <row r="457" ht="12.95" customHeight="1"/>
    <row r="458" ht="12.95" customHeight="1"/>
    <row r="459" ht="12.95" customHeight="1"/>
    <row r="460" ht="12.95" customHeight="1"/>
    <row r="461" ht="12.95" customHeight="1"/>
    <row r="462" ht="12.95" customHeight="1"/>
    <row r="463" ht="12.95" customHeight="1"/>
    <row r="464" ht="12.95" customHeight="1"/>
    <row r="465" ht="12.95" customHeight="1"/>
    <row r="466" ht="12.95" customHeight="1"/>
    <row r="467" ht="12.95" customHeight="1"/>
    <row r="468" ht="12.95" customHeight="1"/>
    <row r="469" ht="12.95" customHeight="1"/>
    <row r="470" ht="12.95" customHeight="1"/>
    <row r="471" ht="12.95" customHeight="1"/>
    <row r="472" ht="12.95" customHeight="1"/>
    <row r="473" ht="12.95" customHeight="1"/>
    <row r="474" ht="12.95" customHeight="1"/>
    <row r="475" ht="12.95" customHeight="1"/>
    <row r="476" ht="12.95" customHeight="1"/>
    <row r="477" ht="12.95" customHeight="1"/>
    <row r="478" ht="12.95" customHeight="1"/>
    <row r="479" ht="12.95" customHeight="1"/>
    <row r="480" ht="12.95" customHeight="1"/>
    <row r="481" ht="12.95" customHeight="1"/>
    <row r="482" ht="12.95" customHeight="1"/>
    <row r="483" ht="12.95" customHeight="1"/>
    <row r="484" ht="12.95" customHeight="1"/>
    <row r="485" ht="12.95" customHeight="1"/>
    <row r="486" ht="12.95" customHeight="1"/>
    <row r="487" ht="12.95" customHeight="1"/>
    <row r="488" ht="12.95" customHeight="1"/>
    <row r="489" ht="12.95" customHeight="1"/>
    <row r="490" ht="12.95" customHeight="1"/>
    <row r="491" ht="12.95" customHeight="1"/>
    <row r="492" ht="12.95" customHeight="1"/>
    <row r="493" ht="12.95" customHeight="1"/>
    <row r="494" ht="12.95" customHeight="1"/>
    <row r="495" ht="12.95" customHeight="1"/>
    <row r="496" ht="12.95" customHeight="1"/>
    <row r="497" ht="12.95" customHeight="1"/>
    <row r="498" ht="12.95" customHeight="1"/>
    <row r="499" ht="12.95" customHeight="1"/>
    <row r="500" ht="12.95" customHeight="1"/>
    <row r="501" ht="12.95" customHeight="1"/>
    <row r="502" ht="12.95" customHeight="1"/>
    <row r="503" ht="12.95" customHeight="1"/>
    <row r="504" ht="12.95" customHeight="1"/>
    <row r="505" ht="12.95" customHeight="1"/>
    <row r="506" ht="12.95" customHeight="1"/>
    <row r="507" ht="12.95" customHeight="1"/>
    <row r="508" ht="12.95" customHeight="1"/>
    <row r="509" ht="12.95" customHeight="1"/>
    <row r="510" ht="12.95" customHeight="1"/>
    <row r="511" ht="12.95" customHeight="1"/>
    <row r="512" ht="12.95" customHeight="1"/>
    <row r="513" ht="12.95" customHeight="1"/>
    <row r="514" ht="12.95" customHeight="1"/>
    <row r="515" ht="12.95" customHeight="1"/>
    <row r="516" ht="12.95" customHeight="1"/>
    <row r="517" ht="12.95" customHeight="1"/>
    <row r="518" ht="12.95" customHeight="1"/>
    <row r="519" ht="12.95" customHeight="1"/>
    <row r="520" ht="12.95" customHeight="1"/>
    <row r="521" ht="12.95" customHeight="1"/>
    <row r="522" ht="12.95" customHeight="1"/>
    <row r="523" ht="12.95" customHeight="1"/>
    <row r="524" ht="12.95" customHeight="1"/>
    <row r="525" ht="12.95" customHeight="1"/>
    <row r="526" ht="12.95" customHeight="1"/>
    <row r="527" ht="12.95" customHeight="1"/>
    <row r="528" ht="12.95" customHeight="1"/>
    <row r="529" ht="12.95" customHeight="1"/>
    <row r="530" ht="12.95" customHeight="1"/>
    <row r="531" ht="12.95" customHeight="1"/>
    <row r="532" ht="12.95" customHeight="1"/>
    <row r="533" ht="12.95" customHeight="1"/>
    <row r="534" ht="12.95" customHeight="1"/>
    <row r="535" ht="12.95" customHeight="1"/>
    <row r="536" ht="12.95" customHeight="1"/>
    <row r="537" ht="12.95" customHeight="1"/>
    <row r="538" ht="12.95" customHeight="1"/>
    <row r="539" ht="12.95" customHeight="1"/>
    <row r="540" ht="12.95" customHeight="1"/>
    <row r="541" ht="12.95" customHeight="1"/>
    <row r="542" ht="12.95" customHeight="1"/>
    <row r="543" ht="12.95" customHeight="1"/>
    <row r="544" ht="12.95" customHeight="1"/>
    <row r="545" ht="12.95" customHeight="1"/>
    <row r="546" ht="12.95" customHeight="1"/>
    <row r="547" ht="12.95" customHeight="1"/>
    <row r="548" ht="12.95" customHeight="1"/>
    <row r="549" ht="12.95" customHeight="1"/>
    <row r="550" ht="12.95" customHeight="1"/>
    <row r="551" ht="12.95" customHeight="1"/>
    <row r="552" ht="12.95" customHeight="1"/>
    <row r="553" ht="12.95" customHeight="1"/>
    <row r="554" ht="12.95" customHeight="1"/>
    <row r="555" ht="12.95" customHeight="1"/>
    <row r="556" ht="12.95" customHeight="1"/>
    <row r="557" ht="12.95" customHeight="1"/>
    <row r="558" ht="12.95" customHeight="1"/>
    <row r="559" ht="12.95" customHeight="1"/>
    <row r="560" ht="12.95" customHeight="1"/>
    <row r="561" ht="12.95" customHeight="1"/>
    <row r="562" ht="12.95" customHeight="1"/>
    <row r="563" ht="12.95" customHeight="1"/>
    <row r="564" ht="12.95" customHeight="1"/>
    <row r="565" ht="12.95" customHeight="1"/>
    <row r="566" ht="12.95" customHeight="1"/>
    <row r="567" ht="12.95" customHeight="1"/>
    <row r="568" ht="12.95" customHeight="1"/>
    <row r="569" ht="12.95" customHeight="1"/>
    <row r="570" ht="12.95" customHeight="1"/>
    <row r="571" ht="12.95" customHeight="1"/>
    <row r="572" ht="12.95" customHeight="1"/>
    <row r="573" ht="12.95" customHeight="1"/>
    <row r="574" ht="12.95" customHeight="1"/>
    <row r="575" ht="12.95" customHeight="1"/>
    <row r="576" ht="12.95" customHeight="1"/>
    <row r="577" ht="12.95" customHeight="1"/>
    <row r="578" ht="12.95" customHeight="1"/>
    <row r="579" ht="12.95" customHeight="1"/>
    <row r="580" ht="12.95" customHeight="1"/>
    <row r="581" ht="12.95" customHeight="1"/>
    <row r="582" ht="12.95" customHeight="1"/>
    <row r="583" ht="12.95" customHeight="1"/>
    <row r="584" ht="12.95" customHeight="1"/>
    <row r="585" ht="12.95" customHeight="1"/>
  </sheetData>
  <mergeCells count="68">
    <mergeCell ref="B97:C97"/>
    <mergeCell ref="A98:D98"/>
    <mergeCell ref="E78:G78"/>
    <mergeCell ref="H78:J78"/>
    <mergeCell ref="B79:C79"/>
    <mergeCell ref="B80:C80"/>
    <mergeCell ref="B81:C81"/>
    <mergeCell ref="B82:C82"/>
    <mergeCell ref="B94:C94"/>
    <mergeCell ref="B96:C96"/>
    <mergeCell ref="B91:C91"/>
    <mergeCell ref="B93:C93"/>
    <mergeCell ref="B83:C83"/>
    <mergeCell ref="B88:C88"/>
    <mergeCell ref="B89:C89"/>
    <mergeCell ref="B90:C90"/>
    <mergeCell ref="B74:C74"/>
    <mergeCell ref="D74:J74"/>
    <mergeCell ref="B67:C67"/>
    <mergeCell ref="D67:J67"/>
    <mergeCell ref="B68:C68"/>
    <mergeCell ref="D68:J68"/>
    <mergeCell ref="B70:C70"/>
    <mergeCell ref="D70:J70"/>
    <mergeCell ref="B71:C71"/>
    <mergeCell ref="D71:J71"/>
    <mergeCell ref="B73:C73"/>
    <mergeCell ref="D73:J73"/>
    <mergeCell ref="B65:C65"/>
    <mergeCell ref="D65:J65"/>
    <mergeCell ref="B72:C72"/>
    <mergeCell ref="D72:J72"/>
    <mergeCell ref="B69:C69"/>
    <mergeCell ref="D69:J69"/>
    <mergeCell ref="B66:C66"/>
    <mergeCell ref="D66:J66"/>
    <mergeCell ref="B45:C45"/>
    <mergeCell ref="B46:C46"/>
    <mergeCell ref="B47:C47"/>
    <mergeCell ref="B49:C49"/>
    <mergeCell ref="B55:C55"/>
    <mergeCell ref="B57:C57"/>
    <mergeCell ref="B50:C50"/>
    <mergeCell ref="B51:C51"/>
    <mergeCell ref="B64:C64"/>
    <mergeCell ref="D64:J64"/>
    <mergeCell ref="E52:G52"/>
    <mergeCell ref="H52:J52"/>
    <mergeCell ref="B58:C58"/>
    <mergeCell ref="B59:C59"/>
    <mergeCell ref="B53:C53"/>
    <mergeCell ref="B54:C54"/>
    <mergeCell ref="B44:C44"/>
    <mergeCell ref="B37:C37"/>
    <mergeCell ref="B38:C38"/>
    <mergeCell ref="B25:C25"/>
    <mergeCell ref="B26:C26"/>
    <mergeCell ref="B27:C27"/>
    <mergeCell ref="B30:C30"/>
    <mergeCell ref="B34:C34"/>
    <mergeCell ref="B35:C35"/>
    <mergeCell ref="B39:C39"/>
    <mergeCell ref="B20:C20"/>
    <mergeCell ref="A1:K1"/>
    <mergeCell ref="B3:C3"/>
    <mergeCell ref="B14:C14"/>
    <mergeCell ref="B16:C16"/>
    <mergeCell ref="B18:C18"/>
  </mergeCells>
  <phoneticPr fontId="0" type="noConversion"/>
  <pageMargins left="0.78749999999999998" right="0.39374999999999999" top="0.33333333333333337" bottom="0.39375000000000004" header="0.11805555555555557" footer="0.11805555555555557"/>
  <pageSetup paperSize="9" scale="80" firstPageNumber="0" orientation="portrait" horizontalDpi="300" verticalDpi="300" r:id="rId1"/>
  <headerFooter alignWithMargins="0">
    <oddFooter>&amp;LArial CE,kurzíva\&amp;12List č. &amp;P z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Specifikace VIS</vt:lpstr>
      <vt:lpstr>Doba instalace</vt:lpstr>
      <vt:lpstr>Kalkulace</vt:lpstr>
      <vt:lpstr>Kalkulace!Názvy_tisku</vt:lpstr>
      <vt:lpstr>Kalkulace!Oblast_tisku</vt:lpstr>
      <vt:lpstr>'Specifikace VIS'!Oblast_tisku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Franta</cp:lastModifiedBy>
  <cp:lastPrinted>2011-06-08T08:49:49Z</cp:lastPrinted>
  <dcterms:created xsi:type="dcterms:W3CDTF">2009-06-04T13:50:58Z</dcterms:created>
  <dcterms:modified xsi:type="dcterms:W3CDTF">2013-04-11T13:03:09Z</dcterms:modified>
</cp:coreProperties>
</file>